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10\"/>
    </mc:Choice>
  </mc:AlternateContent>
  <xr:revisionPtr revIDLastSave="0" documentId="13_ncr:1_{87142189-160A-4A20-BABF-DC912C4951C7}" xr6:coauthVersionLast="47" xr6:coauthVersionMax="47" xr10:uidLastSave="{00000000-0000-0000-0000-000000000000}"/>
  <bookViews>
    <workbookView xWindow="-120" yWindow="-120" windowWidth="29040" windowHeight="15720" xr2:uid="{467FBB66-89A6-482B-A8A7-DED4AFD71560}"/>
  </bookViews>
  <sheets>
    <sheet name="Sheet1" sheetId="1" r:id="rId1"/>
  </sheets>
  <definedNames>
    <definedName name="_xlnm._FilterDatabase" localSheetId="0" hidden="1">Sheet1!$A$8:$M$433</definedName>
    <definedName name="_xlnm.Print_Area" localSheetId="0">Sheet1!$A$1:$H$439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<sst xmlns="http://schemas.openxmlformats.org/spreadsheetml/2006/main" count="471" uniqueCount="357">
  <si>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6610 Sanatate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</si>
  <si>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</si>
  <si>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</si>
  <si>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</si>
  <si>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</si>
  <si>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</si>
  <si>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</si>
  <si>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</si>
  <si>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</si>
  <si>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</si>
  <si>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</si>
  <si>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</si>
  <si>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</si>
  <si>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</si>
  <si>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</si>
  <si>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</si>
  <si>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</si>
  <si>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</si>
  <si>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</si>
  <si>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</si>
  <si>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</si>
  <si>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</si>
  <si>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</si>
  <si>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</si>
  <si>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</si>
  <si>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</si>
  <si>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</si>
  <si>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</si>
  <si>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</si>
  <si>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</si>
  <si>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</si>
  <si>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</si>
  <si>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</si>
  <si>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</si>
  <si>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</si>
  <si>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</si>
  <si>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</si>
  <si>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</si>
  <si>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</si>
  <si>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</si>
  <si>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</si>
  <si>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</si>
  <si>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</si>
  <si>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</si>
  <si>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</si>
  <si>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</si>
  <si>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</si>
  <si>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</si>
  <si>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</si>
  <si>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</si>
  <si>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</si>
  <si>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</si>
  <si>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</si>
  <si>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</si>
  <si>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</si>
  <si>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</si>
  <si>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</si>
  <si>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</si>
  <si>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</si>
  <si>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</si>
  <si>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</si>
  <si>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</si>
  <si>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</si>
  <si>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</si>
  <si>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</si>
  <si>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</si>
  <si>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</si>
  <si>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</si>
  <si>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</si>
  <si>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</si>
  <si>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</si>
  <si>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</si>
  <si>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</si>
  <si>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</si>
  <si>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</si>
  <si>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</si>
  <si>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</si>
  <si>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</si>
  <si>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</si>
  <si>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</si>
  <si>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</si>
  <si>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</si>
  <si>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</si>
  <si>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</si>
  <si>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</si>
  <si>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</si>
  <si>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</si>
  <si>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</si>
  <si>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</si>
  <si>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</si>
  <si>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</si>
  <si>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</si>
  <si>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</si>
  <si>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</si>
  <si>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</si>
  <si>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</si>
  <si>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</si>
  <si>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</si>
  <si>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</si>
  <si>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</si>
  <si>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</si>
  <si>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</si>
  <si>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</si>
  <si>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</si>
  <si>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</si>
  <si>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</si>
  <si>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</si>
  <si>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</si>
  <si>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</si>
  <si>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</si>
  <si>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</si>
  <si>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</si>
  <si>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</si>
  <si>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</si>
  <si>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</si>
  <si>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</si>
  <si>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</si>
  <si>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</si>
  <si>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</si>
  <si>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</si>
  <si>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</si>
  <si>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</si>
  <si>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</si>
  <si>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</si>
  <si>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</si>
  <si>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</si>
  <si>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</si>
  <si>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</si>
  <si>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</si>
  <si>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</si>
  <si>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</si>
  <si>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</si>
  <si>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</si>
  <si>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</si>
  <si>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</si>
  <si>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</si>
  <si>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</si>
  <si>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</si>
  <si>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</si>
  <si>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</si>
  <si>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</si>
  <si>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</si>
  <si>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</si>
  <si>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</si>
  <si>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</si>
  <si>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</si>
  <si>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</si>
  <si>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</si>
  <si>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</si>
  <si>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</si>
  <si>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</si>
  <si>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</si>
  <si>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</si>
  <si>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</si>
  <si>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</si>
  <si>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</si>
  <si>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</si>
  <si>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</si>
  <si>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</si>
  <si>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</si>
  <si>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</si>
  <si>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</si>
  <si>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</si>
  <si>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</si>
  <si>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</si>
  <si>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</si>
  <si>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</si>
  <si>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</si>
  <si>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</si>
  <si>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</si>
  <si>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</si>
  <si>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</si>
  <si>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</si>
  <si>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</si>
  <si>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</si>
  <si>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</si>
  <si>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</si>
  <si>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</si>
  <si>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</si>
  <si>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</si>
  <si>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</si>
  <si>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</si>
  <si>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</si>
  <si>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</si>
  <si>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</si>
  <si>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</si>
  <si>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</si>
  <si>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</si>
  <si>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</si>
  <si>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</si>
  <si>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</si>
  <si>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</si>
  <si>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</si>
  <si>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</si>
  <si>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</si>
  <si>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</si>
  <si>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</si>
  <si>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</si>
  <si>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</si>
  <si>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</si>
  <si>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</si>
  <si>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</si>
  <si>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</si>
  <si>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</si>
  <si>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</si>
  <si>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</si>
  <si>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</si>
  <si>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</si>
  <si>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</si>
  <si>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</si>
  <si>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</si>
  <si>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</si>
  <si>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</si>
  <si>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</si>
  <si>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</si>
  <si>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</si>
  <si>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</si>
  <si>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</si>
  <si>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</si>
  <si>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</si>
  <si>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</si>
  <si>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</si>
  <si>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</si>
  <si>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</si>
  <si>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</si>
  <si>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</si>
  <si>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</si>
  <si>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</si>
  <si>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</si>
  <si>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</si>
  <si>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</si>
  <si>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</si>
  <si>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</si>
  <si>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</si>
  <si>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</si>
  <si>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</si>
  <si>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</si>
  <si>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</si>
  <si>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</si>
  <si>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</si>
  <si>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</si>
  <si>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</si>
  <si>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</si>
  <si>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</si>
  <si>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</si>
  <si>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</si>
  <si>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</si>
  <si>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</si>
  <si>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</si>
  <si>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</si>
  <si>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</si>
  <si>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</si>
  <si>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</si>
  <si>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</si>
  <si>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</si>
  <si>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</si>
  <si>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</si>
  <si>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</si>
  <si>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</si>
  <si>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</si>
  <si>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</si>
  <si>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</si>
  <si>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</si>
  <si>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</si>
  <si>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</si>
  <si>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</si>
  <si>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</si>
  <si>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</si>
  <si>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</si>
  <si>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</si>
  <si>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</si>
  <si>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</si>
  <si>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</si>
  <si>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</si>
  <si>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</si>
  <si>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</si>
  <si>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</si>
  <si>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</si>
  <si>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</si>
  <si>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</si>
  <si>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</si>
  <si>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</si>
  <si>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</si>
  <si>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</si>
  <si>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</si>
  <si>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</si>
  <si>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</si>
  <si>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</si>
  <si>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</si>
  <si>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</si>
  <si>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</si>
  <si>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</si>
  <si>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</si>
  <si>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</si>
  <si>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</si>
  <si>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</si>
  <si>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</si>
  <si>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</si>
  <si>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</si>
  <si>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</si>
  <si>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</si>
  <si>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</si>
  <si>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</si>
  <si>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</si>
  <si>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</si>
  <si>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</si>
  <si>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</si>
  <si>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</si>
  <si>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</si>
  <si>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</si>
  <si>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</si>
  <si>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</si>
  <si>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</si>
  <si>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</si>
  <si>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</si>
  <si>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</si>
  <si>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</si>
  <si>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</si>
  <si>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</si>
  <si>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</si>
  <si>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</si>
  <si>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</si>
  <si>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</si>
  <si>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</si>
  <si>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</si>
  <si>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</si>
  <si>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</si>
  <si>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</si>
  <si>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</si>
  <si>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</si>
  <si>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</si>
  <si>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</si>
  <si>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</si>
  <si>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</si>
  <si>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</si>
  <si>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</si>
  <si>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</si>
  <si>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</si>
  <si>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</si>
  <si>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</si>
  <si>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</si>
  <si>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</si>
  <si>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</si>
  <si>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</si>
  <si>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</si>
  <si>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</si>
  <si>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</si>
  <si>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CONTUL DE EXECUTIE A INSTITUTIEI PUBLICE -Cheltuieli la data de 31.03.2026</t>
  </si>
  <si>
    <t>lei</t>
  </si>
  <si>
    <t xml:space="preserve">     PREȘEDINTE,</t>
  </si>
  <si>
    <t>DIRECTOR EXECUTIV,</t>
  </si>
  <si>
    <t>ȘEF SERVICIU,</t>
  </si>
  <si>
    <t xml:space="preserve">     Pataki Csaba</t>
  </si>
  <si>
    <t>Balogh Arnold Istvan</t>
  </si>
  <si>
    <t xml:space="preserve">      Czumbil Sorana</t>
  </si>
  <si>
    <t>Red./Tehn.Cz.S.</t>
  </si>
  <si>
    <t>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</si>
</sst>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3" fontId="3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/>
    <xf numFmtId="3" fontId="0" fillId="0" borderId="0" xfId="0" applyNumberFormat="1"/>
    <xf numFmtId="3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3" fontId="6" fillId="0" borderId="0" xfId="2" applyNumberFormat="1"/>
    <xf numFmtId="3" fontId="5" fillId="0" borderId="0" xfId="1" applyNumberFormat="1" applyFont="1" applyAlignment="1">
      <alignment horizontal="center"/>
    </xf>
    <xf numFmtId="0" fontId="6" fillId="0" borderId="0" xfId="2"/>
    <xf numFmtId="4" fontId="5" fillId="0" borderId="0" xfId="1" applyNumberFormat="1" applyFont="1"/>
    <xf numFmtId="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 wrapText="1"/>
    </xf>
    <xf numFmtId="0" fontId="8" fillId="0" borderId="0" xfId="2" applyFont="1" applyAlignment="1">
      <alignment horizontal="center"/>
    </xf>
    <xf numFmtId="3" fontId="7" fillId="0" borderId="0" xfId="1" applyNumberFormat="1" applyFont="1" applyAlignment="1">
      <alignment horizontal="center"/>
    </xf>
    <xf numFmtId="4" fontId="7" fillId="0" borderId="0" xfId="1" applyNumberFormat="1" applyFont="1" applyAlignment="1">
      <alignment horizontal="center"/>
    </xf>
    <xf numFmtId="4" fontId="7" fillId="0" borderId="0" xfId="1" applyNumberFormat="1" applyFont="1" applyAlignment="1">
      <alignment horizontal="center" wrapText="1"/>
    </xf>
    <xf numFmtId="4" fontId="9" fillId="0" borderId="0" xfId="1" applyNumberFormat="1" applyFont="1"/>
    <xf numFmtId="0" fontId="9" fillId="0" borderId="0" xfId="1" applyFont="1"/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1" applyFont="1" applyAlignment="1">
      <alignment wrapText="1"/>
    </xf>
    <xf numFmtId="0" fontId="7" fillId="0" borderId="0" xfId="1" applyFont="1" applyAlignment="1">
      <alignment horizontal="left" wrapText="1"/>
    </xf>
  </cellXfs>
  <cellStyles count="3">
    <cellStyle name="Normal" xfId="0" builtinId="0"/>
    <cellStyle name="Normal 2" xfId="2" xr:uid="{EA301E58-3E68-4DC8-B412-A9D079DDDE35}"/>
    <cellStyle name="Normal 3" xfId="1" xr:uid="{126C03AB-18CD-4E60-AF62-BBD6616665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A3E1-7009-4049-BC6E-24E87CD40880}">
  <sheetPr filterMode="1"/>
  <dimension ref="A1:M439"/>
  <sheetViews>
    <sheetView tabSelected="1" view="pageBreakPreview" zoomScale="60" zoomScaleNormal="100" workbookViewId="0">
      <selection activeCell="E192" sqref="E192"/>
    </sheetView>
  </sheetViews>
  <sheetFormatPr defaultRowHeight="15" x14ac:dyDescent="0.25"/>
  <cols>
    <col min="1" max="1" width="42.140625" style="14" customWidth="1"/>
    <col min="2" max="2" width="10.7109375" style="1" customWidth="1"/>
    <col min="3" max="3" width="14.5703125" style="2" customWidth="1"/>
    <col min="4" max="4" width="14.140625" style="2" customWidth="1"/>
    <col min="5" max="5" width="17.7109375" style="2" customWidth="1"/>
    <col min="6" max="6" width="14.42578125" style="2" customWidth="1"/>
    <col min="7" max="8" width="10.7109375" style="2" customWidth="1"/>
    <col min="9" max="9" width="12" bestFit="1" customWidth="1"/>
  </cols>
  <sheetData>
    <row r="1" spans="1:9" ht="16.5" customHeight="1" x14ac:dyDescent="0.25">
      <c r="A1" s="9" t="s">
        <v>344</v>
      </c>
      <c r="H1" s="3" t="s">
        <v>1</v>
      </c>
    </row>
    <row r="2" spans="1:9" ht="15" customHeight="1" x14ac:dyDescent="0.25">
      <c r="A2" s="9" t="s">
        <v>345</v>
      </c>
    </row>
    <row r="3" spans="1:9" ht="15.75" customHeight="1" x14ac:dyDescent="0.25">
      <c r="A3" s="4" t="s">
        <v>346</v>
      </c>
      <c r="B3" s="4"/>
      <c r="C3" s="3"/>
      <c r="D3" s="3"/>
      <c r="E3" s="3"/>
      <c r="F3" s="3"/>
      <c r="G3" s="3"/>
      <c r="H3" s="3"/>
    </row>
    <row r="4" spans="1:9" ht="25.5" customHeight="1" x14ac:dyDescent="0.25">
      <c r="A4" s="10"/>
      <c r="B4" s="16"/>
      <c r="C4" s="3"/>
      <c r="D4" s="3"/>
      <c r="E4" s="3"/>
      <c r="F4" s="3"/>
      <c r="G4" s="3"/>
      <c r="H4" s="3"/>
    </row>
    <row r="5" spans="1:9" ht="25.5" customHeight="1" x14ac:dyDescent="0.25">
      <c r="A5" s="5" t="s">
        <v>347</v>
      </c>
      <c r="B5" s="4"/>
      <c r="C5" s="5"/>
      <c r="D5" s="5"/>
      <c r="E5" s="5"/>
      <c r="F5" s="5"/>
      <c r="G5" s="5"/>
      <c r="H5" s="5"/>
    </row>
    <row r="7" spans="1:9" x14ac:dyDescent="0.25">
      <c r="A7" s="6" t="s">
        <v>0</v>
      </c>
      <c r="B7" s="17"/>
      <c r="C7" s="6"/>
      <c r="D7" s="6"/>
      <c r="E7" s="6"/>
      <c r="F7" s="6"/>
      <c r="H7" s="20" t="s">
        <v>348</v>
      </c>
    </row>
    <row r="8" spans="1:9" ht="48" x14ac:dyDescent="0.25">
      <c r="A8" s="11" t="s">
        <v>2</v>
      </c>
      <c r="B8" s="18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</row>
    <row r="9" spans="1:9" ht="24.75" x14ac:dyDescent="0.25">
      <c r="A9" s="15" t="s">
        <v>10</v>
      </c>
      <c r="B9" s="19" t="s">
        <v>11</v>
      </c>
      <c r="C9" s="12">
        <v>281792550</v>
      </c>
      <c r="D9" s="12">
        <v>134952446</v>
      </c>
      <c r="E9" s="12">
        <v>223881672</v>
      </c>
      <c r="F9" s="12">
        <v>217548030</v>
      </c>
      <c r="G9" s="12">
        <v>134952446</v>
      </c>
      <c r="H9" s="12">
        <v>146825581</v>
      </c>
      <c r="I9" s="13">
        <f>SUM(C9:H9)</f>
        <v>1139952725</v>
      </c>
    </row>
    <row r="10" spans="1:9" x14ac:dyDescent="0.25">
      <c r="A10" s="15" t="s">
        <v>12</v>
      </c>
      <c r="B10" s="19" t="s">
        <v>13</v>
      </c>
      <c r="C10" s="12">
        <v>256840540</v>
      </c>
      <c r="D10" s="12">
        <v>132118045</v>
      </c>
      <c r="E10" s="12">
        <v>206587717</v>
      </c>
      <c r="F10" s="12">
        <v>205454503</v>
      </c>
      <c r="G10" s="12">
        <v>132118045</v>
      </c>
      <c r="H10" s="12">
        <v>142660904</v>
      </c>
      <c r="I10" s="13">
        <f t="shared" ref="I10:I73" si="0">SUM(C10:H10)</f>
        <v>1075779754</v>
      </c>
    </row>
    <row r="11" spans="1:9" ht="24.75" x14ac:dyDescent="0.25">
      <c r="A11" s="15" t="s">
        <v>14</v>
      </c>
      <c r="B11" s="19" t="s">
        <v>15</v>
      </c>
      <c r="C11" s="12">
        <v>257676370</v>
      </c>
      <c r="D11" s="12">
        <v>133398118</v>
      </c>
      <c r="E11" s="12">
        <v>206841411</v>
      </c>
      <c r="F11" s="12">
        <v>205708197</v>
      </c>
      <c r="G11" s="12">
        <v>133398118</v>
      </c>
      <c r="H11" s="12">
        <v>142660904</v>
      </c>
      <c r="I11" s="13">
        <f t="shared" si="0"/>
        <v>1079683118</v>
      </c>
    </row>
    <row r="12" spans="1:9" ht="24.75" x14ac:dyDescent="0.25">
      <c r="A12" s="15" t="s">
        <v>16</v>
      </c>
      <c r="B12" s="19">
        <v>10</v>
      </c>
      <c r="C12" s="12">
        <v>98357000</v>
      </c>
      <c r="D12" s="12">
        <v>90722473</v>
      </c>
      <c r="E12" s="12">
        <v>93560719</v>
      </c>
      <c r="F12" s="12">
        <v>93560719</v>
      </c>
      <c r="G12" s="12">
        <v>90722473</v>
      </c>
      <c r="H12" s="12">
        <v>89117767</v>
      </c>
      <c r="I12" s="13">
        <f t="shared" si="0"/>
        <v>556041151</v>
      </c>
    </row>
    <row r="13" spans="1:9" ht="36.75" x14ac:dyDescent="0.25">
      <c r="A13" s="15" t="s">
        <v>17</v>
      </c>
      <c r="B13" s="19">
        <v>1001</v>
      </c>
      <c r="C13" s="12">
        <v>96013000</v>
      </c>
      <c r="D13" s="12">
        <v>88687143</v>
      </c>
      <c r="E13" s="12">
        <v>91460729</v>
      </c>
      <c r="F13" s="12">
        <v>91460729</v>
      </c>
      <c r="G13" s="12">
        <v>88687143</v>
      </c>
      <c r="H13" s="12">
        <v>87085079</v>
      </c>
      <c r="I13" s="13">
        <f t="shared" si="0"/>
        <v>543393823</v>
      </c>
    </row>
    <row r="14" spans="1:9" x14ac:dyDescent="0.25">
      <c r="A14" s="15" t="s">
        <v>18</v>
      </c>
      <c r="B14" s="19">
        <v>100101</v>
      </c>
      <c r="C14" s="12">
        <v>66639000</v>
      </c>
      <c r="D14" s="12">
        <v>63623449</v>
      </c>
      <c r="E14" s="12">
        <v>65573514</v>
      </c>
      <c r="F14" s="12">
        <v>65573514</v>
      </c>
      <c r="G14" s="12">
        <v>63623449</v>
      </c>
      <c r="H14" s="12">
        <v>63400934</v>
      </c>
      <c r="I14" s="13">
        <f t="shared" si="0"/>
        <v>388433860</v>
      </c>
    </row>
    <row r="15" spans="1:9" hidden="1" x14ac:dyDescent="0.25">
      <c r="A15" s="12" t="s">
        <v>19</v>
      </c>
      <c r="B15" s="8">
        <v>100103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f t="shared" si="0"/>
        <v>0</v>
      </c>
    </row>
    <row r="16" spans="1:9" hidden="1" x14ac:dyDescent="0.25">
      <c r="A16" s="12" t="s">
        <v>20</v>
      </c>
      <c r="B16" s="8">
        <v>100104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x14ac:dyDescent="0.25">
      <c r="A17" s="15" t="s">
        <v>21</v>
      </c>
      <c r="B17" s="19">
        <v>100105</v>
      </c>
      <c r="C17" s="12">
        <v>13353000</v>
      </c>
      <c r="D17" s="12">
        <v>11704477</v>
      </c>
      <c r="E17" s="12">
        <v>12231077</v>
      </c>
      <c r="F17" s="12">
        <v>12231077</v>
      </c>
      <c r="G17" s="12">
        <v>11704477</v>
      </c>
      <c r="H17" s="12">
        <v>11761361</v>
      </c>
      <c r="I17" s="13">
        <f t="shared" si="0"/>
        <v>72985469</v>
      </c>
    </row>
    <row r="18" spans="1:9" x14ac:dyDescent="0.25">
      <c r="A18" s="15" t="s">
        <v>22</v>
      </c>
      <c r="B18" s="19">
        <v>100106</v>
      </c>
      <c r="C18" s="12">
        <v>8314000</v>
      </c>
      <c r="D18" s="12">
        <v>7307739</v>
      </c>
      <c r="E18" s="12">
        <v>7416003</v>
      </c>
      <c r="F18" s="12">
        <v>7416003</v>
      </c>
      <c r="G18" s="12">
        <v>7307739</v>
      </c>
      <c r="H18" s="12">
        <v>7404166</v>
      </c>
      <c r="I18" s="13">
        <f t="shared" si="0"/>
        <v>45165650</v>
      </c>
    </row>
    <row r="19" spans="1:9" hidden="1" x14ac:dyDescent="0.25">
      <c r="A19" s="12" t="s">
        <v>23</v>
      </c>
      <c r="B19" s="8">
        <v>100107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2" t="s">
        <v>24</v>
      </c>
      <c r="B20" s="8">
        <v>100108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2" t="s">
        <v>25</v>
      </c>
      <c r="B21" s="8">
        <v>100109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2" t="s">
        <v>26</v>
      </c>
      <c r="B22" s="8">
        <v>100110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x14ac:dyDescent="0.25">
      <c r="A23" s="15" t="s">
        <v>27</v>
      </c>
      <c r="B23" s="19">
        <v>100111</v>
      </c>
      <c r="C23" s="12">
        <v>3200000</v>
      </c>
      <c r="D23" s="12">
        <v>2517565</v>
      </c>
      <c r="E23" s="12">
        <v>2604610</v>
      </c>
      <c r="F23" s="12">
        <v>2604610</v>
      </c>
      <c r="G23" s="12">
        <v>2517565</v>
      </c>
      <c r="H23" s="12">
        <v>2483674</v>
      </c>
      <c r="I23" s="13">
        <f t="shared" si="0"/>
        <v>15928024</v>
      </c>
    </row>
    <row r="24" spans="1:9" x14ac:dyDescent="0.25">
      <c r="A24" s="15" t="s">
        <v>28</v>
      </c>
      <c r="B24" s="19">
        <v>100112</v>
      </c>
      <c r="C24" s="12">
        <v>33000</v>
      </c>
      <c r="D24" s="12">
        <v>7546</v>
      </c>
      <c r="E24" s="12">
        <v>7546</v>
      </c>
      <c r="F24" s="12">
        <v>7546</v>
      </c>
      <c r="G24" s="12">
        <v>7546</v>
      </c>
      <c r="H24" s="12">
        <v>9308</v>
      </c>
      <c r="I24" s="13">
        <f t="shared" si="0"/>
        <v>72492</v>
      </c>
    </row>
    <row r="25" spans="1:9" hidden="1" x14ac:dyDescent="0.25">
      <c r="A25" s="12" t="s">
        <v>29</v>
      </c>
      <c r="B25" s="8">
        <v>100113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2" t="s">
        <v>30</v>
      </c>
      <c r="B26" s="8">
        <v>100114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2" t="s">
        <v>31</v>
      </c>
      <c r="B27" s="8">
        <v>100115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2" t="s">
        <v>32</v>
      </c>
      <c r="B28" s="8">
        <v>100116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x14ac:dyDescent="0.25">
      <c r="A29" s="15" t="s">
        <v>33</v>
      </c>
      <c r="B29" s="19">
        <v>100117</v>
      </c>
      <c r="C29" s="12">
        <v>2198000</v>
      </c>
      <c r="D29" s="12">
        <v>1663222</v>
      </c>
      <c r="E29" s="12">
        <v>1704460</v>
      </c>
      <c r="F29" s="12">
        <v>1704460</v>
      </c>
      <c r="G29" s="12">
        <v>1663222</v>
      </c>
      <c r="H29" s="12">
        <v>1483598</v>
      </c>
      <c r="I29" s="13">
        <f t="shared" si="0"/>
        <v>10416962</v>
      </c>
    </row>
    <row r="30" spans="1:9" hidden="1" x14ac:dyDescent="0.25">
      <c r="A30" s="12" t="s">
        <v>34</v>
      </c>
      <c r="B30" s="8">
        <v>100129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x14ac:dyDescent="0.25">
      <c r="A31" s="15" t="s">
        <v>35</v>
      </c>
      <c r="B31" s="19">
        <v>100130</v>
      </c>
      <c r="C31" s="12">
        <v>2276000</v>
      </c>
      <c r="D31" s="12">
        <v>1863145</v>
      </c>
      <c r="E31" s="12">
        <v>1923519</v>
      </c>
      <c r="F31" s="12">
        <v>1923519</v>
      </c>
      <c r="G31" s="12">
        <v>1863145</v>
      </c>
      <c r="H31" s="12">
        <v>542038</v>
      </c>
      <c r="I31" s="13">
        <f t="shared" si="0"/>
        <v>10391366</v>
      </c>
    </row>
    <row r="32" spans="1:9" hidden="1" x14ac:dyDescent="0.25">
      <c r="A32" s="12" t="s">
        <v>36</v>
      </c>
      <c r="B32" s="8">
        <v>1002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2" t="s">
        <v>37</v>
      </c>
      <c r="B33" s="8">
        <v>100201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2" t="s">
        <v>38</v>
      </c>
      <c r="B34" s="8">
        <v>100202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idden="1" x14ac:dyDescent="0.25">
      <c r="A35" s="12" t="s">
        <v>39</v>
      </c>
      <c r="B35" s="8">
        <v>100203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idden="1" x14ac:dyDescent="0.25">
      <c r="A36" s="12" t="s">
        <v>40</v>
      </c>
      <c r="B36" s="8">
        <v>100204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2" t="s">
        <v>41</v>
      </c>
      <c r="B37" s="8">
        <v>100205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2" t="s">
        <v>42</v>
      </c>
      <c r="B38" s="8">
        <v>100206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2" t="s">
        <v>43</v>
      </c>
      <c r="B39" s="8">
        <v>100230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x14ac:dyDescent="0.25">
      <c r="A40" s="15" t="s">
        <v>44</v>
      </c>
      <c r="B40" s="19">
        <v>1003</v>
      </c>
      <c r="C40" s="12">
        <v>2344000</v>
      </c>
      <c r="D40" s="12">
        <v>2035330</v>
      </c>
      <c r="E40" s="12">
        <v>2099990</v>
      </c>
      <c r="F40" s="12">
        <v>2099990</v>
      </c>
      <c r="G40" s="12">
        <v>2035330</v>
      </c>
      <c r="H40" s="12">
        <v>2032688</v>
      </c>
      <c r="I40" s="13">
        <f t="shared" si="0"/>
        <v>12647328</v>
      </c>
    </row>
    <row r="41" spans="1:9" x14ac:dyDescent="0.25">
      <c r="A41" s="15" t="s">
        <v>45</v>
      </c>
      <c r="B41" s="19">
        <v>100301</v>
      </c>
      <c r="C41" s="12">
        <v>110000</v>
      </c>
      <c r="D41" s="12">
        <v>73105</v>
      </c>
      <c r="E41" s="12">
        <v>73105</v>
      </c>
      <c r="F41" s="12">
        <v>73105</v>
      </c>
      <c r="G41" s="12">
        <v>73105</v>
      </c>
      <c r="H41" s="12">
        <v>73301</v>
      </c>
      <c r="I41" s="13">
        <f t="shared" si="0"/>
        <v>475721</v>
      </c>
    </row>
    <row r="42" spans="1:9" hidden="1" x14ac:dyDescent="0.25">
      <c r="A42" s="12" t="s">
        <v>46</v>
      </c>
      <c r="B42" s="8">
        <v>100302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2" t="s">
        <v>47</v>
      </c>
      <c r="B43" s="8">
        <v>100303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2" t="s">
        <v>48</v>
      </c>
      <c r="B44" s="8">
        <v>100304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2" t="s">
        <v>49</v>
      </c>
      <c r="B45" s="8">
        <v>100305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2" t="s">
        <v>50</v>
      </c>
      <c r="B46" s="8">
        <v>100306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x14ac:dyDescent="0.25">
      <c r="A47" s="15" t="s">
        <v>51</v>
      </c>
      <c r="B47" s="19">
        <v>100307</v>
      </c>
      <c r="C47" s="12">
        <v>2234000</v>
      </c>
      <c r="D47" s="12">
        <v>1962225</v>
      </c>
      <c r="E47" s="12">
        <v>2026885</v>
      </c>
      <c r="F47" s="12">
        <v>2026885</v>
      </c>
      <c r="G47" s="12">
        <v>1962225</v>
      </c>
      <c r="H47" s="12">
        <v>1959387</v>
      </c>
      <c r="I47" s="13">
        <f t="shared" si="0"/>
        <v>12171607</v>
      </c>
    </row>
    <row r="48" spans="1:9" hidden="1" x14ac:dyDescent="0.25">
      <c r="A48" s="12" t="s">
        <v>52</v>
      </c>
      <c r="B48" s="8">
        <v>100308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t="36.75" x14ac:dyDescent="0.25">
      <c r="A49" s="15" t="s">
        <v>53</v>
      </c>
      <c r="B49" s="19">
        <v>20</v>
      </c>
      <c r="C49" s="12">
        <v>158909370</v>
      </c>
      <c r="D49" s="12">
        <v>42358689</v>
      </c>
      <c r="E49" s="12">
        <v>112939336</v>
      </c>
      <c r="F49" s="12">
        <v>111806122</v>
      </c>
      <c r="G49" s="12">
        <v>42358689</v>
      </c>
      <c r="H49" s="12">
        <v>53233149</v>
      </c>
      <c r="I49" s="13">
        <f t="shared" si="0"/>
        <v>521605355</v>
      </c>
    </row>
    <row r="50" spans="1:9" ht="24.75" x14ac:dyDescent="0.25">
      <c r="A50" s="15" t="s">
        <v>54</v>
      </c>
      <c r="B50" s="19">
        <v>2001</v>
      </c>
      <c r="C50" s="12">
        <v>19358370</v>
      </c>
      <c r="D50" s="12">
        <v>9634081</v>
      </c>
      <c r="E50" s="12">
        <v>16675356</v>
      </c>
      <c r="F50" s="12">
        <v>16328055</v>
      </c>
      <c r="G50" s="12">
        <v>9634081</v>
      </c>
      <c r="H50" s="12">
        <v>9755373</v>
      </c>
      <c r="I50" s="13">
        <f t="shared" si="0"/>
        <v>81385316</v>
      </c>
    </row>
    <row r="51" spans="1:9" x14ac:dyDescent="0.25">
      <c r="A51" s="15" t="s">
        <v>55</v>
      </c>
      <c r="B51" s="19">
        <v>200101</v>
      </c>
      <c r="C51" s="12">
        <v>301000</v>
      </c>
      <c r="D51" s="12">
        <v>97682</v>
      </c>
      <c r="E51" s="12">
        <v>182613</v>
      </c>
      <c r="F51" s="12">
        <v>175775</v>
      </c>
      <c r="G51" s="12">
        <v>97682</v>
      </c>
      <c r="H51" s="12">
        <v>107081</v>
      </c>
      <c r="I51" s="13">
        <f t="shared" si="0"/>
        <v>961833</v>
      </c>
    </row>
    <row r="52" spans="1:9" x14ac:dyDescent="0.25">
      <c r="A52" s="15" t="s">
        <v>56</v>
      </c>
      <c r="B52" s="19">
        <v>200102</v>
      </c>
      <c r="C52" s="12">
        <v>839000</v>
      </c>
      <c r="D52" s="12">
        <v>196538</v>
      </c>
      <c r="E52" s="12">
        <v>654355</v>
      </c>
      <c r="F52" s="12">
        <v>611221</v>
      </c>
      <c r="G52" s="12">
        <v>196538</v>
      </c>
      <c r="H52" s="12">
        <v>273208</v>
      </c>
      <c r="I52" s="13">
        <f t="shared" si="0"/>
        <v>2770860</v>
      </c>
    </row>
    <row r="53" spans="1:9" x14ac:dyDescent="0.25">
      <c r="A53" s="15" t="s">
        <v>57</v>
      </c>
      <c r="B53" s="19">
        <v>200103</v>
      </c>
      <c r="C53" s="12">
        <v>3740000</v>
      </c>
      <c r="D53" s="12">
        <v>2951113</v>
      </c>
      <c r="E53" s="12">
        <v>3344404</v>
      </c>
      <c r="F53" s="12">
        <v>3344211</v>
      </c>
      <c r="G53" s="12">
        <v>2951113</v>
      </c>
      <c r="H53" s="12">
        <v>3385132</v>
      </c>
      <c r="I53" s="13">
        <f t="shared" si="0"/>
        <v>19715973</v>
      </c>
    </row>
    <row r="54" spans="1:9" x14ac:dyDescent="0.25">
      <c r="A54" s="15" t="s">
        <v>58</v>
      </c>
      <c r="B54" s="19">
        <v>200104</v>
      </c>
      <c r="C54" s="12">
        <v>839000</v>
      </c>
      <c r="D54" s="12">
        <v>666249</v>
      </c>
      <c r="E54" s="12">
        <v>742814</v>
      </c>
      <c r="F54" s="12">
        <v>738420</v>
      </c>
      <c r="G54" s="12">
        <v>666249</v>
      </c>
      <c r="H54" s="12">
        <v>709843</v>
      </c>
      <c r="I54" s="13">
        <f t="shared" si="0"/>
        <v>4362575</v>
      </c>
    </row>
    <row r="55" spans="1:9" x14ac:dyDescent="0.25">
      <c r="A55" s="15" t="s">
        <v>59</v>
      </c>
      <c r="B55" s="19">
        <v>200105</v>
      </c>
      <c r="C55" s="12">
        <v>138000</v>
      </c>
      <c r="D55" s="12">
        <v>46213</v>
      </c>
      <c r="E55" s="12">
        <v>86395</v>
      </c>
      <c r="F55" s="12">
        <v>86395</v>
      </c>
      <c r="G55" s="12">
        <v>46213</v>
      </c>
      <c r="H55" s="12">
        <v>47501</v>
      </c>
      <c r="I55" s="13">
        <f t="shared" si="0"/>
        <v>450717</v>
      </c>
    </row>
    <row r="56" spans="1:9" x14ac:dyDescent="0.25">
      <c r="A56" s="15" t="s">
        <v>60</v>
      </c>
      <c r="B56" s="19">
        <v>200106</v>
      </c>
      <c r="C56" s="12">
        <v>1630000</v>
      </c>
      <c r="D56" s="12">
        <v>326334</v>
      </c>
      <c r="E56" s="12">
        <v>1281427</v>
      </c>
      <c r="F56" s="12">
        <v>1199039</v>
      </c>
      <c r="G56" s="12">
        <v>326334</v>
      </c>
      <c r="H56" s="12">
        <v>198798</v>
      </c>
      <c r="I56" s="13">
        <f t="shared" si="0"/>
        <v>4961932</v>
      </c>
    </row>
    <row r="57" spans="1:9" x14ac:dyDescent="0.25">
      <c r="A57" s="15" t="s">
        <v>61</v>
      </c>
      <c r="B57" s="19">
        <v>200107</v>
      </c>
      <c r="C57" s="12">
        <v>15000</v>
      </c>
      <c r="D57" s="12">
        <v>5182</v>
      </c>
      <c r="E57" s="12">
        <v>7427</v>
      </c>
      <c r="F57" s="12">
        <v>7427</v>
      </c>
      <c r="G57" s="12">
        <v>5182</v>
      </c>
      <c r="H57" s="12">
        <v>7110</v>
      </c>
      <c r="I57" s="13">
        <f t="shared" si="0"/>
        <v>47328</v>
      </c>
    </row>
    <row r="58" spans="1:9" x14ac:dyDescent="0.25">
      <c r="A58" s="15" t="s">
        <v>62</v>
      </c>
      <c r="B58" s="19">
        <v>200108</v>
      </c>
      <c r="C58" s="12">
        <v>130000</v>
      </c>
      <c r="D58" s="12">
        <v>90267</v>
      </c>
      <c r="E58" s="12">
        <v>109004</v>
      </c>
      <c r="F58" s="12">
        <v>108201</v>
      </c>
      <c r="G58" s="12">
        <v>90267</v>
      </c>
      <c r="H58" s="12">
        <v>101327</v>
      </c>
      <c r="I58" s="13">
        <f t="shared" si="0"/>
        <v>629066</v>
      </c>
    </row>
    <row r="59" spans="1:9" ht="24.75" x14ac:dyDescent="0.25">
      <c r="A59" s="15" t="s">
        <v>63</v>
      </c>
      <c r="B59" s="19">
        <v>200109</v>
      </c>
      <c r="C59" s="12">
        <v>1133000</v>
      </c>
      <c r="D59" s="12">
        <v>274581</v>
      </c>
      <c r="E59" s="12">
        <v>808919</v>
      </c>
      <c r="F59" s="12">
        <v>799421</v>
      </c>
      <c r="G59" s="12">
        <v>274581</v>
      </c>
      <c r="H59" s="12">
        <v>455853</v>
      </c>
      <c r="I59" s="13">
        <f t="shared" si="0"/>
        <v>3746355</v>
      </c>
    </row>
    <row r="60" spans="1:9" ht="24.75" x14ac:dyDescent="0.25">
      <c r="A60" s="15" t="s">
        <v>64</v>
      </c>
      <c r="B60" s="19">
        <v>200130</v>
      </c>
      <c r="C60" s="12">
        <v>10593370</v>
      </c>
      <c r="D60" s="12">
        <v>4979922</v>
      </c>
      <c r="E60" s="12">
        <v>9457998</v>
      </c>
      <c r="F60" s="12">
        <v>9257945</v>
      </c>
      <c r="G60" s="12">
        <v>4979922</v>
      </c>
      <c r="H60" s="12">
        <v>4469520</v>
      </c>
      <c r="I60" s="13">
        <f t="shared" si="0"/>
        <v>43738677</v>
      </c>
    </row>
    <row r="61" spans="1:9" x14ac:dyDescent="0.25">
      <c r="A61" s="15" t="s">
        <v>65</v>
      </c>
      <c r="B61" s="19">
        <v>2002</v>
      </c>
      <c r="C61" s="12">
        <v>270000</v>
      </c>
      <c r="D61" s="12">
        <v>53351</v>
      </c>
      <c r="E61" s="12">
        <v>117382</v>
      </c>
      <c r="F61" s="12">
        <v>113727</v>
      </c>
      <c r="G61" s="12">
        <v>53351</v>
      </c>
      <c r="H61" s="12">
        <v>48285</v>
      </c>
      <c r="I61" s="13">
        <f t="shared" si="0"/>
        <v>656096</v>
      </c>
    </row>
    <row r="62" spans="1:9" x14ac:dyDescent="0.25">
      <c r="A62" s="15" t="s">
        <v>66</v>
      </c>
      <c r="B62" s="19">
        <v>2003</v>
      </c>
      <c r="C62" s="12">
        <v>4450000</v>
      </c>
      <c r="D62" s="12">
        <v>1314640</v>
      </c>
      <c r="E62" s="12">
        <v>3492239</v>
      </c>
      <c r="F62" s="12">
        <v>3418505</v>
      </c>
      <c r="G62" s="12">
        <v>1314640</v>
      </c>
      <c r="H62" s="12">
        <v>1836685</v>
      </c>
      <c r="I62" s="13">
        <f t="shared" si="0"/>
        <v>15826709</v>
      </c>
    </row>
    <row r="63" spans="1:9" x14ac:dyDescent="0.25">
      <c r="A63" s="15" t="s">
        <v>67</v>
      </c>
      <c r="B63" s="19">
        <v>200301</v>
      </c>
      <c r="C63" s="12">
        <v>4450000</v>
      </c>
      <c r="D63" s="12">
        <v>1314640</v>
      </c>
      <c r="E63" s="12">
        <v>3492239</v>
      </c>
      <c r="F63" s="12">
        <v>3418505</v>
      </c>
      <c r="G63" s="12">
        <v>1314640</v>
      </c>
      <c r="H63" s="12">
        <v>1836685</v>
      </c>
      <c r="I63" s="13">
        <f t="shared" si="0"/>
        <v>15826709</v>
      </c>
    </row>
    <row r="64" spans="1:9" hidden="1" x14ac:dyDescent="0.25">
      <c r="A64" s="12" t="s">
        <v>68</v>
      </c>
      <c r="B64" s="8">
        <v>200302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3">
        <f t="shared" si="0"/>
        <v>0</v>
      </c>
    </row>
    <row r="65" spans="1:9" ht="24.75" x14ac:dyDescent="0.25">
      <c r="A65" s="15" t="s">
        <v>69</v>
      </c>
      <c r="B65" s="19">
        <v>2004</v>
      </c>
      <c r="C65" s="12">
        <v>133121000</v>
      </c>
      <c r="D65" s="12">
        <v>30930183</v>
      </c>
      <c r="E65" s="12">
        <v>91700313</v>
      </c>
      <c r="F65" s="12">
        <v>91050504</v>
      </c>
      <c r="G65" s="12">
        <v>30930183</v>
      </c>
      <c r="H65" s="12">
        <v>38393670</v>
      </c>
      <c r="I65" s="13">
        <f t="shared" si="0"/>
        <v>416125853</v>
      </c>
    </row>
    <row r="66" spans="1:9" x14ac:dyDescent="0.25">
      <c r="A66" s="15" t="s">
        <v>70</v>
      </c>
      <c r="B66" s="19">
        <v>200401</v>
      </c>
      <c r="C66" s="12">
        <v>95396000</v>
      </c>
      <c r="D66" s="12">
        <v>22284692</v>
      </c>
      <c r="E66" s="12">
        <v>58984202</v>
      </c>
      <c r="F66" s="12">
        <v>58404589</v>
      </c>
      <c r="G66" s="12">
        <v>22284692</v>
      </c>
      <c r="H66" s="12">
        <v>28704426</v>
      </c>
      <c r="I66" s="13">
        <f t="shared" si="0"/>
        <v>286058601</v>
      </c>
    </row>
    <row r="67" spans="1:9" x14ac:dyDescent="0.25">
      <c r="A67" s="15" t="s">
        <v>71</v>
      </c>
      <c r="B67" s="19">
        <v>200402</v>
      </c>
      <c r="C67" s="12">
        <v>15025000</v>
      </c>
      <c r="D67" s="12">
        <v>4055908</v>
      </c>
      <c r="E67" s="12">
        <v>12690588</v>
      </c>
      <c r="F67" s="12">
        <v>12658617</v>
      </c>
      <c r="G67" s="12">
        <v>4055908</v>
      </c>
      <c r="H67" s="12">
        <v>5126615</v>
      </c>
      <c r="I67" s="13">
        <f t="shared" si="0"/>
        <v>53612636</v>
      </c>
    </row>
    <row r="68" spans="1:9" x14ac:dyDescent="0.25">
      <c r="A68" s="15" t="s">
        <v>72</v>
      </c>
      <c r="B68" s="19">
        <v>200403</v>
      </c>
      <c r="C68" s="12">
        <v>21730000</v>
      </c>
      <c r="D68" s="12">
        <v>4355068</v>
      </c>
      <c r="E68" s="12">
        <v>19224053</v>
      </c>
      <c r="F68" s="12">
        <v>19185828</v>
      </c>
      <c r="G68" s="12">
        <v>4355068</v>
      </c>
      <c r="H68" s="12">
        <v>4344220</v>
      </c>
      <c r="I68" s="13">
        <f t="shared" si="0"/>
        <v>73194237</v>
      </c>
    </row>
    <row r="69" spans="1:9" x14ac:dyDescent="0.25">
      <c r="A69" s="15" t="s">
        <v>73</v>
      </c>
      <c r="B69" s="19">
        <v>200404</v>
      </c>
      <c r="C69" s="12">
        <v>970000</v>
      </c>
      <c r="D69" s="12">
        <v>234515</v>
      </c>
      <c r="E69" s="12">
        <v>801470</v>
      </c>
      <c r="F69" s="12">
        <v>801470</v>
      </c>
      <c r="G69" s="12">
        <v>234515</v>
      </c>
      <c r="H69" s="12">
        <v>218409</v>
      </c>
      <c r="I69" s="13">
        <f t="shared" si="0"/>
        <v>3260379</v>
      </c>
    </row>
    <row r="70" spans="1:9" ht="24.75" x14ac:dyDescent="0.25">
      <c r="A70" s="15" t="s">
        <v>74</v>
      </c>
      <c r="B70" s="19">
        <v>2005</v>
      </c>
      <c r="C70" s="12">
        <v>667000</v>
      </c>
      <c r="D70" s="12">
        <v>124655</v>
      </c>
      <c r="E70" s="12">
        <v>382632</v>
      </c>
      <c r="F70" s="12">
        <v>367227</v>
      </c>
      <c r="G70" s="12">
        <v>124655</v>
      </c>
      <c r="H70" s="12">
        <v>0</v>
      </c>
      <c r="I70" s="13">
        <f t="shared" si="0"/>
        <v>1666169</v>
      </c>
    </row>
    <row r="71" spans="1:9" x14ac:dyDescent="0.25">
      <c r="A71" s="15" t="s">
        <v>75</v>
      </c>
      <c r="B71" s="19">
        <v>200501</v>
      </c>
      <c r="C71" s="12">
        <v>220000</v>
      </c>
      <c r="D71" s="12">
        <v>76907</v>
      </c>
      <c r="E71" s="12">
        <v>94053</v>
      </c>
      <c r="F71" s="12">
        <v>94053</v>
      </c>
      <c r="G71" s="12">
        <v>76907</v>
      </c>
      <c r="H71" s="12">
        <v>0</v>
      </c>
      <c r="I71" s="13">
        <f t="shared" si="0"/>
        <v>561920</v>
      </c>
    </row>
    <row r="72" spans="1:9" hidden="1" x14ac:dyDescent="0.25">
      <c r="A72" s="12" t="s">
        <v>76</v>
      </c>
      <c r="B72" s="8">
        <v>200503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x14ac:dyDescent="0.25">
      <c r="A73" s="15" t="s">
        <v>77</v>
      </c>
      <c r="B73" s="19">
        <v>200530</v>
      </c>
      <c r="C73" s="12">
        <v>447000</v>
      </c>
      <c r="D73" s="12">
        <v>47748</v>
      </c>
      <c r="E73" s="12">
        <v>288579</v>
      </c>
      <c r="F73" s="12">
        <v>273174</v>
      </c>
      <c r="G73" s="12">
        <v>47748</v>
      </c>
      <c r="H73" s="12">
        <v>0</v>
      </c>
      <c r="I73" s="13">
        <f t="shared" si="0"/>
        <v>1104249</v>
      </c>
    </row>
    <row r="74" spans="1:9" ht="24.75" x14ac:dyDescent="0.25">
      <c r="A74" s="15" t="s">
        <v>78</v>
      </c>
      <c r="B74" s="19">
        <v>2006</v>
      </c>
      <c r="C74" s="12">
        <v>30000</v>
      </c>
      <c r="D74" s="12">
        <v>19477</v>
      </c>
      <c r="E74" s="12">
        <v>20030</v>
      </c>
      <c r="F74" s="12">
        <v>20030</v>
      </c>
      <c r="G74" s="12">
        <v>19477</v>
      </c>
      <c r="H74" s="12">
        <v>20030</v>
      </c>
      <c r="I74" s="13">
        <f t="shared" ref="I74:I137" si="1">SUM(C74:H74)</f>
        <v>129044</v>
      </c>
    </row>
    <row r="75" spans="1:9" x14ac:dyDescent="0.25">
      <c r="A75" s="15" t="s">
        <v>79</v>
      </c>
      <c r="B75" s="19">
        <v>200601</v>
      </c>
      <c r="C75" s="12">
        <v>30000</v>
      </c>
      <c r="D75" s="12">
        <v>19477</v>
      </c>
      <c r="E75" s="12">
        <v>20030</v>
      </c>
      <c r="F75" s="12">
        <v>20030</v>
      </c>
      <c r="G75" s="12">
        <v>19477</v>
      </c>
      <c r="H75" s="12">
        <v>20030</v>
      </c>
      <c r="I75" s="13">
        <f t="shared" si="1"/>
        <v>129044</v>
      </c>
    </row>
    <row r="76" spans="1:9" hidden="1" x14ac:dyDescent="0.25">
      <c r="A76" s="12" t="s">
        <v>80</v>
      </c>
      <c r="B76" s="8">
        <v>200602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1"/>
        <v>0</v>
      </c>
    </row>
    <row r="77" spans="1:9" hidden="1" x14ac:dyDescent="0.25">
      <c r="A77" s="12" t="s">
        <v>81</v>
      </c>
      <c r="B77" s="8">
        <v>2009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si="1"/>
        <v>0</v>
      </c>
    </row>
    <row r="78" spans="1:9" hidden="1" x14ac:dyDescent="0.25">
      <c r="A78" s="12" t="s">
        <v>82</v>
      </c>
      <c r="B78" s="8">
        <v>2010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0</v>
      </c>
    </row>
    <row r="79" spans="1:9" x14ac:dyDescent="0.25">
      <c r="A79" s="15" t="s">
        <v>83</v>
      </c>
      <c r="B79" s="19">
        <v>2011</v>
      </c>
      <c r="C79" s="12">
        <v>1000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1000</v>
      </c>
    </row>
    <row r="80" spans="1:9" x14ac:dyDescent="0.25">
      <c r="A80" s="15" t="s">
        <v>84</v>
      </c>
      <c r="B80" s="19">
        <v>2012</v>
      </c>
      <c r="C80" s="12">
        <v>50000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50000</v>
      </c>
    </row>
    <row r="81" spans="1:9" x14ac:dyDescent="0.25">
      <c r="A81" s="15" t="s">
        <v>85</v>
      </c>
      <c r="B81" s="19">
        <v>2013</v>
      </c>
      <c r="C81" s="12">
        <v>35000</v>
      </c>
      <c r="D81" s="12">
        <v>13405</v>
      </c>
      <c r="E81" s="12">
        <v>18841</v>
      </c>
      <c r="F81" s="12">
        <v>15435</v>
      </c>
      <c r="G81" s="12">
        <v>13405</v>
      </c>
      <c r="H81" s="12">
        <v>14396</v>
      </c>
      <c r="I81" s="13">
        <f t="shared" si="1"/>
        <v>110482</v>
      </c>
    </row>
    <row r="82" spans="1:9" x14ac:dyDescent="0.25">
      <c r="A82" s="15" t="s">
        <v>86</v>
      </c>
      <c r="B82" s="19">
        <v>2014</v>
      </c>
      <c r="C82" s="12">
        <v>151000</v>
      </c>
      <c r="D82" s="12">
        <v>27176</v>
      </c>
      <c r="E82" s="12">
        <v>94594</v>
      </c>
      <c r="F82" s="12">
        <v>64690</v>
      </c>
      <c r="G82" s="12">
        <v>27176</v>
      </c>
      <c r="H82" s="12">
        <v>60581</v>
      </c>
      <c r="I82" s="13">
        <f t="shared" si="1"/>
        <v>425217</v>
      </c>
    </row>
    <row r="83" spans="1:9" hidden="1" x14ac:dyDescent="0.25">
      <c r="A83" s="12" t="s">
        <v>87</v>
      </c>
      <c r="B83" s="8">
        <v>2015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2" t="s">
        <v>88</v>
      </c>
      <c r="B84" s="8">
        <v>2016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2" t="s">
        <v>89</v>
      </c>
      <c r="B85" s="8">
        <v>2018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idden="1" x14ac:dyDescent="0.25">
      <c r="A86" s="12" t="s">
        <v>90</v>
      </c>
      <c r="B86" s="8">
        <v>2019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2" t="s">
        <v>91</v>
      </c>
      <c r="B87" s="8">
        <v>2020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idden="1" x14ac:dyDescent="0.25">
      <c r="A88" s="12" t="s">
        <v>92</v>
      </c>
      <c r="B88" s="8">
        <v>2021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idden="1" x14ac:dyDescent="0.25">
      <c r="A89" s="12" t="s">
        <v>93</v>
      </c>
      <c r="B89" s="8">
        <v>2022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idden="1" x14ac:dyDescent="0.25">
      <c r="A90" s="12" t="s">
        <v>94</v>
      </c>
      <c r="B90" s="8">
        <v>2023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2" t="s">
        <v>95</v>
      </c>
      <c r="B91" s="8">
        <v>2024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2" t="s">
        <v>96</v>
      </c>
      <c r="B92" s="8">
        <v>202401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2" t="s">
        <v>97</v>
      </c>
      <c r="B93" s="8">
        <v>202402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idden="1" x14ac:dyDescent="0.25">
      <c r="A94" s="12" t="s">
        <v>98</v>
      </c>
      <c r="B94" s="8">
        <v>2025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idden="1" x14ac:dyDescent="0.25">
      <c r="A95" s="12" t="s">
        <v>99</v>
      </c>
      <c r="B95" s="8">
        <v>2027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x14ac:dyDescent="0.25">
      <c r="A96" s="15" t="s">
        <v>100</v>
      </c>
      <c r="B96" s="19">
        <v>2030</v>
      </c>
      <c r="C96" s="12">
        <v>776000</v>
      </c>
      <c r="D96" s="12">
        <v>241721</v>
      </c>
      <c r="E96" s="12">
        <v>437949</v>
      </c>
      <c r="F96" s="12">
        <v>427949</v>
      </c>
      <c r="G96" s="12">
        <v>241721</v>
      </c>
      <c r="H96" s="12">
        <v>3104129</v>
      </c>
      <c r="I96" s="13">
        <f t="shared" si="1"/>
        <v>5229469</v>
      </c>
    </row>
    <row r="97" spans="1:9" x14ac:dyDescent="0.25">
      <c r="A97" s="15" t="s">
        <v>101</v>
      </c>
      <c r="B97" s="19">
        <v>203001</v>
      </c>
      <c r="C97" s="12">
        <v>1000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1000</v>
      </c>
    </row>
    <row r="98" spans="1:9" hidden="1" x14ac:dyDescent="0.25">
      <c r="A98" s="12" t="s">
        <v>102</v>
      </c>
      <c r="B98" s="8">
        <v>203002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x14ac:dyDescent="0.25">
      <c r="A99" s="15" t="s">
        <v>103</v>
      </c>
      <c r="B99" s="19">
        <v>203003</v>
      </c>
      <c r="C99" s="12">
        <v>20000</v>
      </c>
      <c r="D99" s="12">
        <v>11026</v>
      </c>
      <c r="E99" s="12">
        <v>11026</v>
      </c>
      <c r="F99" s="12">
        <v>11026</v>
      </c>
      <c r="G99" s="12">
        <v>11026</v>
      </c>
      <c r="H99" s="12">
        <v>11026</v>
      </c>
      <c r="I99" s="13">
        <f t="shared" si="1"/>
        <v>75130</v>
      </c>
    </row>
    <row r="100" spans="1:9" x14ac:dyDescent="0.25">
      <c r="A100" s="15" t="s">
        <v>104</v>
      </c>
      <c r="B100" s="19">
        <v>203004</v>
      </c>
      <c r="C100" s="12">
        <v>375000</v>
      </c>
      <c r="D100" s="12">
        <v>70261</v>
      </c>
      <c r="E100" s="12">
        <v>249039</v>
      </c>
      <c r="F100" s="12">
        <v>249039</v>
      </c>
      <c r="G100" s="12">
        <v>70261</v>
      </c>
      <c r="H100" s="12">
        <v>117943</v>
      </c>
      <c r="I100" s="13">
        <f t="shared" si="1"/>
        <v>1131543</v>
      </c>
    </row>
    <row r="101" spans="1:9" hidden="1" x14ac:dyDescent="0.25">
      <c r="A101" s="12" t="s">
        <v>105</v>
      </c>
      <c r="B101" s="8">
        <v>203006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2" t="s">
        <v>106</v>
      </c>
      <c r="B102" s="8">
        <v>203007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hidden="1" x14ac:dyDescent="0.25">
      <c r="A103" s="12" t="s">
        <v>107</v>
      </c>
      <c r="B103" s="8">
        <v>203009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x14ac:dyDescent="0.25">
      <c r="A104" s="15" t="s">
        <v>108</v>
      </c>
      <c r="B104" s="19">
        <v>203030</v>
      </c>
      <c r="C104" s="12">
        <v>380000</v>
      </c>
      <c r="D104" s="12">
        <v>160434</v>
      </c>
      <c r="E104" s="12">
        <v>177884</v>
      </c>
      <c r="F104" s="12">
        <v>167884</v>
      </c>
      <c r="G104" s="12">
        <v>160434</v>
      </c>
      <c r="H104" s="12">
        <v>2975160</v>
      </c>
      <c r="I104" s="13">
        <f t="shared" si="1"/>
        <v>4021796</v>
      </c>
    </row>
    <row r="105" spans="1:9" hidden="1" x14ac:dyDescent="0.25">
      <c r="A105" s="12" t="s">
        <v>109</v>
      </c>
      <c r="B105" s="8">
        <v>30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2" t="s">
        <v>110</v>
      </c>
      <c r="B106" s="8">
        <v>3001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hidden="1" x14ac:dyDescent="0.25">
      <c r="A107" s="12" t="s">
        <v>111</v>
      </c>
      <c r="B107" s="8">
        <v>300101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3">
        <f t="shared" si="1"/>
        <v>0</v>
      </c>
    </row>
    <row r="108" spans="1:9" hidden="1" x14ac:dyDescent="0.25">
      <c r="A108" s="12" t="s">
        <v>112</v>
      </c>
      <c r="B108" s="8">
        <v>300102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idden="1" x14ac:dyDescent="0.25">
      <c r="A109" s="12" t="s">
        <v>113</v>
      </c>
      <c r="B109" s="8">
        <v>3002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2" t="s">
        <v>114</v>
      </c>
      <c r="B110" s="8">
        <v>300201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2" t="s">
        <v>115</v>
      </c>
      <c r="B111" s="8">
        <v>300202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idden="1" x14ac:dyDescent="0.25">
      <c r="A112" s="12" t="s">
        <v>116</v>
      </c>
      <c r="B112" s="8">
        <v>300203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2" t="s">
        <v>117</v>
      </c>
      <c r="B113" s="8">
        <v>300205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idden="1" x14ac:dyDescent="0.25">
      <c r="A114" s="12" t="s">
        <v>118</v>
      </c>
      <c r="B114" s="8">
        <v>3003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idden="1" x14ac:dyDescent="0.25">
      <c r="A115" s="12" t="s">
        <v>119</v>
      </c>
      <c r="B115" s="8">
        <v>300301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2" t="s">
        <v>120</v>
      </c>
      <c r="B116" s="8">
        <v>300302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2" t="s">
        <v>121</v>
      </c>
      <c r="B117" s="8">
        <v>300303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2" t="s">
        <v>122</v>
      </c>
      <c r="B118" s="8">
        <v>300305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2" t="s">
        <v>123</v>
      </c>
      <c r="B119" s="8">
        <v>40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idden="1" x14ac:dyDescent="0.25">
      <c r="A120" s="12" t="s">
        <v>124</v>
      </c>
      <c r="B120" s="8">
        <v>4003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2" t="s">
        <v>125</v>
      </c>
      <c r="B121" s="8">
        <v>4020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2" t="s">
        <v>126</v>
      </c>
      <c r="B122" s="8">
        <v>4030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idden="1" x14ac:dyDescent="0.25">
      <c r="A123" s="12" t="s">
        <v>127</v>
      </c>
      <c r="B123" s="8">
        <v>50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idden="1" x14ac:dyDescent="0.25">
      <c r="A124" s="12" t="s">
        <v>128</v>
      </c>
      <c r="B124" s="8">
        <v>5004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2" t="s">
        <v>129</v>
      </c>
      <c r="B125" s="8" t="s">
        <v>130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2" t="s">
        <v>131</v>
      </c>
      <c r="B126" s="8">
        <v>5101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idden="1" x14ac:dyDescent="0.25">
      <c r="A127" s="12" t="s">
        <v>132</v>
      </c>
      <c r="B127" s="8">
        <v>510101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idden="1" x14ac:dyDescent="0.25">
      <c r="A128" s="12" t="s">
        <v>133</v>
      </c>
      <c r="B128" s="8">
        <v>510103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idden="1" x14ac:dyDescent="0.25">
      <c r="A129" s="12" t="s">
        <v>134</v>
      </c>
      <c r="B129" s="8">
        <v>510105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idden="1" x14ac:dyDescent="0.25">
      <c r="A130" s="12" t="s">
        <v>135</v>
      </c>
      <c r="B130" s="8">
        <v>510114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2" t="s">
        <v>136</v>
      </c>
      <c r="B131" s="8">
        <v>510115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2" t="s">
        <v>137</v>
      </c>
      <c r="B132" s="8">
        <v>510124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idden="1" x14ac:dyDescent="0.25">
      <c r="A133" s="12" t="s">
        <v>138</v>
      </c>
      <c r="B133" s="8">
        <v>510131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idden="1" x14ac:dyDescent="0.25">
      <c r="A134" s="12" t="s">
        <v>139</v>
      </c>
      <c r="B134" s="8">
        <v>510139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idden="1" x14ac:dyDescent="0.25">
      <c r="A135" s="12" t="s">
        <v>140</v>
      </c>
      <c r="B135" s="8">
        <v>510146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idden="1" x14ac:dyDescent="0.25">
      <c r="A136" s="12" t="s">
        <v>141</v>
      </c>
      <c r="B136" s="8">
        <v>510160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idden="1" x14ac:dyDescent="0.25">
      <c r="A137" s="12" t="s">
        <v>142</v>
      </c>
      <c r="B137" s="8">
        <v>510161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idden="1" x14ac:dyDescent="0.25">
      <c r="A138" s="12" t="s">
        <v>143</v>
      </c>
      <c r="B138" s="8">
        <v>510164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ref="I138:I201" si="2">SUM(C138:H138)</f>
        <v>0</v>
      </c>
    </row>
    <row r="139" spans="1:9" hidden="1" x14ac:dyDescent="0.25">
      <c r="A139" s="12" t="s">
        <v>144</v>
      </c>
      <c r="B139" s="8">
        <v>510170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2"/>
        <v>0</v>
      </c>
    </row>
    <row r="140" spans="1:9" hidden="1" x14ac:dyDescent="0.25">
      <c r="A140" s="12" t="s">
        <v>145</v>
      </c>
      <c r="B140" s="8">
        <v>510176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2"/>
        <v>0</v>
      </c>
    </row>
    <row r="141" spans="1:9" hidden="1" x14ac:dyDescent="0.25">
      <c r="A141" s="12" t="s">
        <v>146</v>
      </c>
      <c r="B141" s="8" t="s">
        <v>147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si="2"/>
        <v>0</v>
      </c>
    </row>
    <row r="142" spans="1:9" hidden="1" x14ac:dyDescent="0.25">
      <c r="A142" s="12" t="s">
        <v>148</v>
      </c>
      <c r="B142" s="8" t="s">
        <v>149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idden="1" x14ac:dyDescent="0.25">
      <c r="A143" s="12" t="s">
        <v>150</v>
      </c>
      <c r="B143" s="8">
        <v>550118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2" t="s">
        <v>151</v>
      </c>
      <c r="B144" s="8">
        <v>550146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idden="1" x14ac:dyDescent="0.25">
      <c r="A145" s="12" t="s">
        <v>152</v>
      </c>
      <c r="B145" s="8">
        <v>550163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2" t="s">
        <v>153</v>
      </c>
      <c r="B146" s="8">
        <v>550165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idden="1" x14ac:dyDescent="0.25">
      <c r="A147" s="12" t="s">
        <v>154</v>
      </c>
      <c r="B147" s="8">
        <v>550173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idden="1" x14ac:dyDescent="0.25">
      <c r="A148" s="12" t="s">
        <v>155</v>
      </c>
      <c r="B148" s="8">
        <v>550184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idden="1" x14ac:dyDescent="0.25">
      <c r="A149" s="12" t="s">
        <v>156</v>
      </c>
      <c r="B149" s="8">
        <v>5502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idden="1" x14ac:dyDescent="0.25">
      <c r="A150" s="12" t="s">
        <v>157</v>
      </c>
      <c r="B150" s="8">
        <v>550201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idden="1" x14ac:dyDescent="0.25">
      <c r="A151" s="12" t="s">
        <v>158</v>
      </c>
      <c r="B151" s="8">
        <v>550204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idden="1" x14ac:dyDescent="0.25">
      <c r="A152" s="12" t="s">
        <v>159</v>
      </c>
      <c r="B152" s="8">
        <v>57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2" t="s">
        <v>160</v>
      </c>
      <c r="B153" s="8">
        <v>5702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2" t="s">
        <v>161</v>
      </c>
      <c r="B154" s="8">
        <v>570201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2" t="s">
        <v>162</v>
      </c>
      <c r="B155" s="8">
        <v>570202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2" t="s">
        <v>163</v>
      </c>
      <c r="B156" s="8">
        <v>570203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2" t="s">
        <v>164</v>
      </c>
      <c r="B157" s="8">
        <v>570204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2" t="s">
        <v>165</v>
      </c>
      <c r="B158" s="8">
        <v>570205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t="36.75" x14ac:dyDescent="0.25">
      <c r="A159" s="15" t="s">
        <v>166</v>
      </c>
      <c r="B159" s="19">
        <v>59</v>
      </c>
      <c r="C159" s="12">
        <v>410000</v>
      </c>
      <c r="D159" s="12">
        <v>316956</v>
      </c>
      <c r="E159" s="12">
        <v>341356</v>
      </c>
      <c r="F159" s="12">
        <v>341356</v>
      </c>
      <c r="G159" s="12">
        <v>316956</v>
      </c>
      <c r="H159" s="12">
        <v>309988</v>
      </c>
      <c r="I159" s="13">
        <f t="shared" si="2"/>
        <v>2036612</v>
      </c>
    </row>
    <row r="160" spans="1:9" hidden="1" x14ac:dyDescent="0.25">
      <c r="A160" s="12" t="s">
        <v>167</v>
      </c>
      <c r="B160" s="8">
        <v>5901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2" t="s">
        <v>168</v>
      </c>
      <c r="B161" s="8">
        <v>5902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idden="1" x14ac:dyDescent="0.25">
      <c r="A162" s="12" t="s">
        <v>169</v>
      </c>
      <c r="B162" s="8">
        <v>5908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2" t="s">
        <v>170</v>
      </c>
      <c r="B163" s="8">
        <v>5911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idden="1" x14ac:dyDescent="0.25">
      <c r="A164" s="12" t="s">
        <v>171</v>
      </c>
      <c r="B164" s="8">
        <v>5912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2" t="s">
        <v>172</v>
      </c>
      <c r="B165" s="8">
        <v>5915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2" t="s">
        <v>173</v>
      </c>
      <c r="B166" s="8">
        <v>5917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2" t="s">
        <v>174</v>
      </c>
      <c r="B167" s="8">
        <v>5920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2" t="s">
        <v>175</v>
      </c>
      <c r="B168" s="8">
        <v>5922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2" t="s">
        <v>176</v>
      </c>
      <c r="B169" s="8">
        <v>5925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idden="1" x14ac:dyDescent="0.25">
      <c r="A170" s="12" t="s">
        <v>177</v>
      </c>
      <c r="B170" s="8">
        <v>5930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2" t="s">
        <v>178</v>
      </c>
      <c r="B171" s="8">
        <v>5935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t="24.75" x14ac:dyDescent="0.25">
      <c r="A172" s="15" t="s">
        <v>179</v>
      </c>
      <c r="B172" s="19">
        <v>5940</v>
      </c>
      <c r="C172" s="12">
        <v>410000</v>
      </c>
      <c r="D172" s="12">
        <v>316956</v>
      </c>
      <c r="E172" s="12">
        <v>341356</v>
      </c>
      <c r="F172" s="12">
        <v>341356</v>
      </c>
      <c r="G172" s="12">
        <v>316956</v>
      </c>
      <c r="H172" s="12">
        <v>309988</v>
      </c>
      <c r="I172" s="13">
        <f t="shared" si="2"/>
        <v>2036612</v>
      </c>
    </row>
    <row r="173" spans="1:9" hidden="1" x14ac:dyDescent="0.25">
      <c r="A173" s="12" t="s">
        <v>180</v>
      </c>
      <c r="B173" s="8">
        <v>5941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2" t="s">
        <v>181</v>
      </c>
      <c r="B174" s="8">
        <v>5944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2" t="s">
        <v>182</v>
      </c>
      <c r="B175" s="8" t="s">
        <v>183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2" t="s">
        <v>184</v>
      </c>
      <c r="B176" s="8">
        <v>80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idden="1" x14ac:dyDescent="0.25">
      <c r="A177" s="12" t="s">
        <v>185</v>
      </c>
      <c r="B177" s="8">
        <v>8003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idden="1" x14ac:dyDescent="0.25">
      <c r="A178" s="12" t="s">
        <v>186</v>
      </c>
      <c r="B178" s="8">
        <v>8030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2" t="s">
        <v>187</v>
      </c>
      <c r="B179" s="8" t="s">
        <v>188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idden="1" x14ac:dyDescent="0.25">
      <c r="A180" s="12" t="s">
        <v>189</v>
      </c>
      <c r="B180" s="8">
        <v>8101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2" t="s">
        <v>190</v>
      </c>
      <c r="B181" s="8">
        <v>810101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idden="1" x14ac:dyDescent="0.25">
      <c r="A182" s="12" t="s">
        <v>191</v>
      </c>
      <c r="B182" s="8">
        <v>810102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idden="1" x14ac:dyDescent="0.25">
      <c r="A183" s="12" t="s">
        <v>192</v>
      </c>
      <c r="B183" s="8">
        <v>810105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idden="1" x14ac:dyDescent="0.25">
      <c r="A184" s="12" t="s">
        <v>193</v>
      </c>
      <c r="B184" s="8">
        <v>810106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idden="1" x14ac:dyDescent="0.25">
      <c r="A185" s="12" t="s">
        <v>194</v>
      </c>
      <c r="B185" s="8">
        <v>8102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idden="1" x14ac:dyDescent="0.25">
      <c r="A186" s="12" t="s">
        <v>195</v>
      </c>
      <c r="B186" s="8">
        <v>810201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2" t="s">
        <v>196</v>
      </c>
      <c r="B187" s="8">
        <v>810202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idden="1" x14ac:dyDescent="0.25">
      <c r="A188" s="12" t="s">
        <v>197</v>
      </c>
      <c r="B188" s="8">
        <v>810205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idden="1" x14ac:dyDescent="0.25">
      <c r="A189" s="12" t="s">
        <v>198</v>
      </c>
      <c r="B189" s="8">
        <v>8105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t="36.75" x14ac:dyDescent="0.25">
      <c r="A190" s="15" t="s">
        <v>199</v>
      </c>
      <c r="B190" s="19" t="s">
        <v>200</v>
      </c>
      <c r="C190" s="12">
        <v>-835830</v>
      </c>
      <c r="D190" s="12">
        <v>-1280073</v>
      </c>
      <c r="E190" s="12">
        <v>-253694</v>
      </c>
      <c r="F190" s="12">
        <v>-253694</v>
      </c>
      <c r="G190" s="12">
        <v>-1280073</v>
      </c>
      <c r="H190" s="12">
        <v>0</v>
      </c>
      <c r="I190" s="13">
        <f t="shared" si="2"/>
        <v>-3903364</v>
      </c>
    </row>
    <row r="191" spans="1:9" ht="24.75" x14ac:dyDescent="0.25">
      <c r="A191" s="15" t="s">
        <v>201</v>
      </c>
      <c r="B191" s="19" t="s">
        <v>202</v>
      </c>
      <c r="C191" s="12">
        <v>-835830</v>
      </c>
      <c r="D191" s="12">
        <v>-1280073</v>
      </c>
      <c r="E191" s="12">
        <v>-253694</v>
      </c>
      <c r="F191" s="12">
        <v>-253694</v>
      </c>
      <c r="G191" s="12">
        <v>-1280073</v>
      </c>
      <c r="H191" s="12">
        <v>0</v>
      </c>
      <c r="I191" s="13">
        <f t="shared" si="2"/>
        <v>-3903364</v>
      </c>
    </row>
    <row r="192" spans="1:9" ht="36.75" x14ac:dyDescent="0.25">
      <c r="A192" s="15" t="s">
        <v>203</v>
      </c>
      <c r="B192" s="19">
        <v>850101</v>
      </c>
      <c r="C192" s="12">
        <v>-835830</v>
      </c>
      <c r="D192" s="12">
        <v>-1280073</v>
      </c>
      <c r="E192" s="12">
        <v>-253694</v>
      </c>
      <c r="F192" s="12">
        <v>-253694</v>
      </c>
      <c r="G192" s="12">
        <v>-1280073</v>
      </c>
      <c r="H192" s="12">
        <v>0</v>
      </c>
      <c r="I192" s="13">
        <f t="shared" si="2"/>
        <v>-3903364</v>
      </c>
    </row>
    <row r="193" spans="1:9" hidden="1" x14ac:dyDescent="0.25">
      <c r="A193" s="12" t="s">
        <v>204</v>
      </c>
      <c r="B193" s="8" t="s">
        <v>205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idden="1" x14ac:dyDescent="0.25">
      <c r="A194" s="12" t="s">
        <v>206</v>
      </c>
      <c r="B194" s="8" t="s">
        <v>207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idden="1" x14ac:dyDescent="0.25">
      <c r="A195" s="12" t="s">
        <v>208</v>
      </c>
      <c r="B195" s="8">
        <v>920196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idden="1" x14ac:dyDescent="0.25">
      <c r="A196" s="12" t="s">
        <v>209</v>
      </c>
      <c r="B196" s="8" t="s">
        <v>210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2" t="s">
        <v>211</v>
      </c>
      <c r="B197" s="8">
        <v>930196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t="24.75" x14ac:dyDescent="0.25">
      <c r="A198" s="15" t="s">
        <v>212</v>
      </c>
      <c r="B198" s="19" t="s">
        <v>213</v>
      </c>
      <c r="C198" s="12">
        <v>24952010</v>
      </c>
      <c r="D198" s="12">
        <v>2834401</v>
      </c>
      <c r="E198" s="12">
        <v>17293955</v>
      </c>
      <c r="F198" s="12">
        <v>12093527</v>
      </c>
      <c r="G198" s="12">
        <v>2834401</v>
      </c>
      <c r="H198" s="12">
        <v>4164677</v>
      </c>
      <c r="I198" s="13">
        <f t="shared" si="2"/>
        <v>64172971</v>
      </c>
    </row>
    <row r="199" spans="1:9" hidden="1" x14ac:dyDescent="0.25">
      <c r="A199" s="12" t="s">
        <v>214</v>
      </c>
      <c r="B199" s="8" t="s">
        <v>215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2" t="s">
        <v>216</v>
      </c>
      <c r="B200" s="8">
        <v>5102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idden="1" x14ac:dyDescent="0.25">
      <c r="A201" s="12" t="s">
        <v>217</v>
      </c>
      <c r="B201" s="8">
        <v>510212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3">
        <f t="shared" si="2"/>
        <v>0</v>
      </c>
    </row>
    <row r="202" spans="1:9" hidden="1" x14ac:dyDescent="0.25">
      <c r="A202" s="12" t="s">
        <v>218</v>
      </c>
      <c r="B202" s="8">
        <v>510228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3">
        <f t="shared" ref="I202:I265" si="3">SUM(C202:H202)</f>
        <v>0</v>
      </c>
    </row>
    <row r="203" spans="1:9" hidden="1" x14ac:dyDescent="0.25">
      <c r="A203" s="12" t="s">
        <v>219</v>
      </c>
      <c r="B203" s="8">
        <v>510229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3"/>
        <v>0</v>
      </c>
    </row>
    <row r="204" spans="1:9" hidden="1" x14ac:dyDescent="0.25">
      <c r="A204" s="12" t="s">
        <v>220</v>
      </c>
      <c r="B204" s="8">
        <v>510240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3"/>
        <v>0</v>
      </c>
    </row>
    <row r="205" spans="1:9" hidden="1" x14ac:dyDescent="0.25">
      <c r="A205" s="12" t="s">
        <v>221</v>
      </c>
      <c r="B205" s="8">
        <v>510241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si="3"/>
        <v>0</v>
      </c>
    </row>
    <row r="206" spans="1:9" hidden="1" x14ac:dyDescent="0.25">
      <c r="A206" s="12" t="s">
        <v>222</v>
      </c>
      <c r="B206" s="8">
        <v>510243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si="3"/>
        <v>0</v>
      </c>
    </row>
    <row r="207" spans="1:9" hidden="1" x14ac:dyDescent="0.25">
      <c r="A207" s="12" t="s">
        <v>223</v>
      </c>
      <c r="B207" s="8">
        <v>510250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idden="1" x14ac:dyDescent="0.25">
      <c r="A208" s="12" t="s">
        <v>224</v>
      </c>
      <c r="B208" s="8" t="s">
        <v>225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idden="1" x14ac:dyDescent="0.25">
      <c r="A209" s="12" t="s">
        <v>226</v>
      </c>
      <c r="B209" s="8" t="s">
        <v>227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idden="1" x14ac:dyDescent="0.25">
      <c r="A210" s="12" t="s">
        <v>228</v>
      </c>
      <c r="B210" s="8">
        <v>550103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2" t="s">
        <v>229</v>
      </c>
      <c r="B211" s="8">
        <v>550107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idden="1" x14ac:dyDescent="0.25">
      <c r="A212" s="12" t="s">
        <v>230</v>
      </c>
      <c r="B212" s="8">
        <v>550108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2" t="s">
        <v>231</v>
      </c>
      <c r="B213" s="8">
        <v>550109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2" t="s">
        <v>232</v>
      </c>
      <c r="B214" s="8">
        <v>550110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idden="1" x14ac:dyDescent="0.25">
      <c r="A215" s="12" t="s">
        <v>233</v>
      </c>
      <c r="B215" s="8">
        <v>550112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2" t="s">
        <v>234</v>
      </c>
      <c r="B216" s="8">
        <v>550113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2" t="s">
        <v>235</v>
      </c>
      <c r="B217" s="8">
        <v>550115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2" t="s">
        <v>236</v>
      </c>
      <c r="B218" s="8">
        <v>550128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2" t="s">
        <v>237</v>
      </c>
      <c r="B219" s="8">
        <v>550142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2" t="s">
        <v>238</v>
      </c>
      <c r="B220" s="8">
        <v>550156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2" t="s">
        <v>239</v>
      </c>
      <c r="B221" s="8">
        <v>550162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idden="1" x14ac:dyDescent="0.25">
      <c r="A222" s="12" t="s">
        <v>240</v>
      </c>
      <c r="B222" s="8">
        <v>550167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idden="1" x14ac:dyDescent="0.25">
      <c r="A223" s="12" t="s">
        <v>241</v>
      </c>
      <c r="B223" s="8">
        <v>550185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idden="1" x14ac:dyDescent="0.25">
      <c r="A224" s="12" t="s">
        <v>242</v>
      </c>
      <c r="B224" s="8">
        <v>550186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idden="1" x14ac:dyDescent="0.25">
      <c r="A225" s="12" t="s">
        <v>243</v>
      </c>
      <c r="B225" s="8">
        <v>550188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idden="1" x14ac:dyDescent="0.25">
      <c r="A226" s="12" t="s">
        <v>244</v>
      </c>
      <c r="B226" s="8">
        <v>550189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idden="1" x14ac:dyDescent="0.25">
      <c r="A227" s="12" t="s">
        <v>245</v>
      </c>
      <c r="B227" s="8">
        <v>550190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72.75" x14ac:dyDescent="0.25">
      <c r="A228" s="15" t="s">
        <v>246</v>
      </c>
      <c r="B228" s="19">
        <v>56</v>
      </c>
      <c r="C228" s="12">
        <v>19927920</v>
      </c>
      <c r="D228" s="12">
        <v>966233</v>
      </c>
      <c r="E228" s="12">
        <v>15276423</v>
      </c>
      <c r="F228" s="12">
        <v>10075995</v>
      </c>
      <c r="G228" s="12">
        <v>966233</v>
      </c>
      <c r="H228" s="12">
        <v>61912</v>
      </c>
      <c r="I228" s="13">
        <f t="shared" si="3"/>
        <v>47274716</v>
      </c>
    </row>
    <row r="229" spans="1:9" hidden="1" x14ac:dyDescent="0.25">
      <c r="A229" s="12" t="s">
        <v>247</v>
      </c>
      <c r="B229" s="8">
        <v>5601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idden="1" x14ac:dyDescent="0.25">
      <c r="A230" s="12" t="s">
        <v>248</v>
      </c>
      <c r="B230" s="8">
        <v>560101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idden="1" x14ac:dyDescent="0.25">
      <c r="A231" s="12" t="s">
        <v>249</v>
      </c>
      <c r="B231" s="8">
        <v>560102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idden="1" x14ac:dyDescent="0.25">
      <c r="A232" s="12" t="s">
        <v>250</v>
      </c>
      <c r="B232" s="8">
        <v>560103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2" t="s">
        <v>251</v>
      </c>
      <c r="B233" s="8">
        <v>5602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2" t="s">
        <v>250</v>
      </c>
      <c r="B234" s="8">
        <v>560203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2" t="s">
        <v>252</v>
      </c>
      <c r="B235" s="8">
        <v>5603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idden="1" x14ac:dyDescent="0.25">
      <c r="A236" s="12" t="s">
        <v>250</v>
      </c>
      <c r="B236" s="8">
        <v>560303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2" t="s">
        <v>253</v>
      </c>
      <c r="B237" s="8">
        <v>5604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idden="1" x14ac:dyDescent="0.25">
      <c r="A238" s="12" t="s">
        <v>248</v>
      </c>
      <c r="B238" s="8">
        <v>560401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2" t="s">
        <v>249</v>
      </c>
      <c r="B239" s="8">
        <v>560402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idden="1" x14ac:dyDescent="0.25">
      <c r="A240" s="12" t="s">
        <v>250</v>
      </c>
      <c r="B240" s="8">
        <v>560403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2" t="s">
        <v>254</v>
      </c>
      <c r="B241" s="8">
        <v>5605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2" t="s">
        <v>250</v>
      </c>
      <c r="B242" s="8">
        <v>560503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2" t="s">
        <v>255</v>
      </c>
      <c r="B243" s="8">
        <v>5607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idden="1" x14ac:dyDescent="0.25">
      <c r="A244" s="12" t="s">
        <v>248</v>
      </c>
      <c r="B244" s="8">
        <v>560701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2" t="s">
        <v>249</v>
      </c>
      <c r="B245" s="8">
        <v>560702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idden="1" x14ac:dyDescent="0.25">
      <c r="A246" s="12" t="s">
        <v>250</v>
      </c>
      <c r="B246" s="8">
        <v>560703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2" t="s">
        <v>256</v>
      </c>
      <c r="B247" s="8">
        <v>5608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2" t="s">
        <v>248</v>
      </c>
      <c r="B248" s="8">
        <v>560801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2" t="s">
        <v>249</v>
      </c>
      <c r="B249" s="8">
        <v>560802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idden="1" x14ac:dyDescent="0.25">
      <c r="A250" s="12" t="s">
        <v>250</v>
      </c>
      <c r="B250" s="8">
        <v>560803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2" t="s">
        <v>257</v>
      </c>
      <c r="B251" s="8">
        <v>5611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2" t="s">
        <v>248</v>
      </c>
      <c r="B252" s="8">
        <v>561101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2" t="s">
        <v>249</v>
      </c>
      <c r="B253" s="8">
        <v>561102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idden="1" x14ac:dyDescent="0.25">
      <c r="A254" s="12" t="s">
        <v>250</v>
      </c>
      <c r="B254" s="8">
        <v>561103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2" t="s">
        <v>258</v>
      </c>
      <c r="B255" s="8">
        <v>5615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2" t="s">
        <v>248</v>
      </c>
      <c r="B256" s="8">
        <v>561501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2" t="s">
        <v>249</v>
      </c>
      <c r="B257" s="8">
        <v>561502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idden="1" x14ac:dyDescent="0.25">
      <c r="A258" s="12" t="s">
        <v>250</v>
      </c>
      <c r="B258" s="8">
        <v>561503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2" t="s">
        <v>259</v>
      </c>
      <c r="B259" s="8">
        <v>5616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2" t="s">
        <v>248</v>
      </c>
      <c r="B260" s="8">
        <v>561601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2" t="s">
        <v>249</v>
      </c>
      <c r="B261" s="8">
        <v>561602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idden="1" x14ac:dyDescent="0.25">
      <c r="A262" s="12" t="s">
        <v>250</v>
      </c>
      <c r="B262" s="8">
        <v>561603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2" t="s">
        <v>260</v>
      </c>
      <c r="B263" s="8">
        <v>5617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2" t="s">
        <v>248</v>
      </c>
      <c r="B264" s="8">
        <v>561701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2" t="s">
        <v>249</v>
      </c>
      <c r="B265" s="8">
        <v>561702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idden="1" x14ac:dyDescent="0.25">
      <c r="A266" s="12" t="s">
        <v>250</v>
      </c>
      <c r="B266" s="8">
        <v>561703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ref="I266:I329" si="4">SUM(C266:H266)</f>
        <v>0</v>
      </c>
    </row>
    <row r="267" spans="1:9" hidden="1" x14ac:dyDescent="0.25">
      <c r="A267" s="12" t="s">
        <v>261</v>
      </c>
      <c r="B267" s="8">
        <v>5618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4"/>
        <v>0</v>
      </c>
    </row>
    <row r="268" spans="1:9" hidden="1" x14ac:dyDescent="0.25">
      <c r="A268" s="12" t="s">
        <v>248</v>
      </c>
      <c r="B268" s="8">
        <v>561801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4"/>
        <v>0</v>
      </c>
    </row>
    <row r="269" spans="1:9" hidden="1" x14ac:dyDescent="0.25">
      <c r="A269" s="12" t="s">
        <v>249</v>
      </c>
      <c r="B269" s="8">
        <v>561802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si="4"/>
        <v>0</v>
      </c>
    </row>
    <row r="270" spans="1:9" hidden="1" x14ac:dyDescent="0.25">
      <c r="A270" s="12" t="s">
        <v>250</v>
      </c>
      <c r="B270" s="8">
        <v>561803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2" t="s">
        <v>262</v>
      </c>
      <c r="B271" s="8">
        <v>5625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2" t="s">
        <v>248</v>
      </c>
      <c r="B272" s="8">
        <v>562501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2" t="s">
        <v>249</v>
      </c>
      <c r="B273" s="8">
        <v>562502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idden="1" x14ac:dyDescent="0.25">
      <c r="A274" s="12" t="s">
        <v>250</v>
      </c>
      <c r="B274" s="8">
        <v>562503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2" t="s">
        <v>263</v>
      </c>
      <c r="B275" s="8">
        <v>5627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2" t="s">
        <v>248</v>
      </c>
      <c r="B276" s="8">
        <v>562701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2" t="s">
        <v>249</v>
      </c>
      <c r="B277" s="8">
        <v>562702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idden="1" x14ac:dyDescent="0.25">
      <c r="A278" s="12" t="s">
        <v>250</v>
      </c>
      <c r="B278" s="8">
        <v>562703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2" t="s">
        <v>264</v>
      </c>
      <c r="B279" s="8">
        <v>5628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2" t="s">
        <v>248</v>
      </c>
      <c r="B280" s="8">
        <v>562801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2" t="s">
        <v>249</v>
      </c>
      <c r="B281" s="8">
        <v>562802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idden="1" x14ac:dyDescent="0.25">
      <c r="A282" s="12" t="s">
        <v>250</v>
      </c>
      <c r="B282" s="8">
        <v>562803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2" t="s">
        <v>265</v>
      </c>
      <c r="B283" s="8">
        <v>5640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2" t="s">
        <v>249</v>
      </c>
      <c r="B284" s="8">
        <v>564002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t="36.75" x14ac:dyDescent="0.25">
      <c r="A285" s="15" t="s">
        <v>266</v>
      </c>
      <c r="B285" s="19">
        <v>5648</v>
      </c>
      <c r="C285" s="12">
        <v>19927920</v>
      </c>
      <c r="D285" s="12">
        <v>966233</v>
      </c>
      <c r="E285" s="12">
        <v>15276423</v>
      </c>
      <c r="F285" s="12">
        <v>10075995</v>
      </c>
      <c r="G285" s="12">
        <v>966233</v>
      </c>
      <c r="H285" s="12">
        <v>61912</v>
      </c>
      <c r="I285" s="13">
        <f t="shared" si="4"/>
        <v>47274716</v>
      </c>
    </row>
    <row r="286" spans="1:9" x14ac:dyDescent="0.25">
      <c r="A286" s="15" t="s">
        <v>267</v>
      </c>
      <c r="B286" s="19">
        <v>564801</v>
      </c>
      <c r="C286" s="12">
        <v>2124740</v>
      </c>
      <c r="D286" s="12">
        <v>0</v>
      </c>
      <c r="E286" s="12">
        <v>1458794</v>
      </c>
      <c r="F286" s="12">
        <v>677880</v>
      </c>
      <c r="G286" s="12">
        <v>0</v>
      </c>
      <c r="H286" s="12">
        <v>393</v>
      </c>
      <c r="I286" s="13">
        <f t="shared" si="4"/>
        <v>4261807</v>
      </c>
    </row>
    <row r="287" spans="1:9" x14ac:dyDescent="0.25">
      <c r="A287" s="15" t="s">
        <v>268</v>
      </c>
      <c r="B287" s="19">
        <v>564802</v>
      </c>
      <c r="C287" s="12">
        <v>17803180</v>
      </c>
      <c r="D287" s="12">
        <v>966233</v>
      </c>
      <c r="E287" s="12">
        <v>13817629</v>
      </c>
      <c r="F287" s="12">
        <v>9398115</v>
      </c>
      <c r="G287" s="12">
        <v>966233</v>
      </c>
      <c r="H287" s="12">
        <v>61519</v>
      </c>
      <c r="I287" s="13">
        <f t="shared" si="4"/>
        <v>43012909</v>
      </c>
    </row>
    <row r="288" spans="1:9" hidden="1" x14ac:dyDescent="0.25">
      <c r="A288" s="12" t="s">
        <v>269</v>
      </c>
      <c r="B288" s="8">
        <v>564803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2" t="s">
        <v>270</v>
      </c>
      <c r="B289" s="8">
        <v>5649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2" t="s">
        <v>267</v>
      </c>
      <c r="B290" s="8">
        <v>564901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2" t="s">
        <v>268</v>
      </c>
      <c r="B291" s="8">
        <v>564902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idden="1" x14ac:dyDescent="0.25">
      <c r="A292" s="12" t="s">
        <v>269</v>
      </c>
      <c r="B292" s="8">
        <v>564903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2" t="s">
        <v>271</v>
      </c>
      <c r="B293" s="8">
        <v>5650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2" t="s">
        <v>267</v>
      </c>
      <c r="B294" s="8">
        <v>565001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2" t="s">
        <v>268</v>
      </c>
      <c r="B295" s="8">
        <v>565002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idden="1" x14ac:dyDescent="0.25">
      <c r="A296" s="12" t="s">
        <v>269</v>
      </c>
      <c r="B296" s="8">
        <v>565003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2" t="s">
        <v>272</v>
      </c>
      <c r="B297" s="8">
        <v>5651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2" t="s">
        <v>267</v>
      </c>
      <c r="B298" s="8">
        <v>565101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2" t="s">
        <v>268</v>
      </c>
      <c r="B299" s="8">
        <v>565102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idden="1" x14ac:dyDescent="0.25">
      <c r="A300" s="12" t="s">
        <v>269</v>
      </c>
      <c r="B300" s="8">
        <v>565103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2" t="s">
        <v>273</v>
      </c>
      <c r="B301" s="8">
        <v>5653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2" t="s">
        <v>267</v>
      </c>
      <c r="B302" s="8">
        <v>565301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2" t="s">
        <v>268</v>
      </c>
      <c r="B303" s="8">
        <v>565302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idden="1" x14ac:dyDescent="0.25">
      <c r="A304" s="12" t="s">
        <v>269</v>
      </c>
      <c r="B304" s="8">
        <v>565303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2" t="s">
        <v>274</v>
      </c>
      <c r="B305" s="8">
        <v>5658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2" t="s">
        <v>267</v>
      </c>
      <c r="B306" s="8">
        <v>585801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2" t="s">
        <v>268</v>
      </c>
      <c r="B307" s="8">
        <v>585802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idden="1" x14ac:dyDescent="0.25">
      <c r="A308" s="12" t="s">
        <v>269</v>
      </c>
      <c r="B308" s="8">
        <v>585803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2" t="s">
        <v>275</v>
      </c>
      <c r="B309" s="8">
        <v>5659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2" t="s">
        <v>267</v>
      </c>
      <c r="B310" s="8">
        <v>565901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2" t="s">
        <v>268</v>
      </c>
      <c r="B311" s="8">
        <v>565902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idden="1" x14ac:dyDescent="0.25">
      <c r="A312" s="12" t="s">
        <v>269</v>
      </c>
      <c r="B312" s="8">
        <v>565903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2" t="s">
        <v>276</v>
      </c>
      <c r="B313" s="8">
        <v>5660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2" t="s">
        <v>267</v>
      </c>
      <c r="B314" s="8">
        <v>566001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2" t="s">
        <v>268</v>
      </c>
      <c r="B315" s="8">
        <v>566002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idden="1" x14ac:dyDescent="0.25">
      <c r="A316" s="12" t="s">
        <v>269</v>
      </c>
      <c r="B316" s="8">
        <v>566003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2" t="s">
        <v>277</v>
      </c>
      <c r="B317" s="8">
        <v>5665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2" t="s">
        <v>267</v>
      </c>
      <c r="B318" s="8">
        <v>566501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2" t="s">
        <v>268</v>
      </c>
      <c r="B319" s="8">
        <v>566502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idden="1" x14ac:dyDescent="0.25">
      <c r="A320" s="12" t="s">
        <v>269</v>
      </c>
      <c r="B320" s="8">
        <v>566503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2" t="s">
        <v>278</v>
      </c>
      <c r="B321" s="8">
        <v>5666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2" t="s">
        <v>267</v>
      </c>
      <c r="B322" s="8">
        <v>566601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2" t="s">
        <v>268</v>
      </c>
      <c r="B323" s="8">
        <v>566602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idden="1" x14ac:dyDescent="0.25">
      <c r="A324" s="12" t="s">
        <v>269</v>
      </c>
      <c r="B324" s="8">
        <v>566603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idden="1" x14ac:dyDescent="0.25">
      <c r="A325" s="12" t="s">
        <v>279</v>
      </c>
      <c r="B325" s="8">
        <v>5667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2" t="s">
        <v>267</v>
      </c>
      <c r="B326" s="8">
        <v>566701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2" t="s">
        <v>268</v>
      </c>
      <c r="B327" s="8">
        <v>566702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idden="1" x14ac:dyDescent="0.25">
      <c r="A328" s="12" t="s">
        <v>269</v>
      </c>
      <c r="B328" s="8">
        <v>566703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2" t="s">
        <v>280</v>
      </c>
      <c r="B329" s="8">
        <v>5672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2" t="s">
        <v>267</v>
      </c>
      <c r="B330" s="8">
        <v>567201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ref="I330:I393" si="5">SUM(C330:H330)</f>
        <v>0</v>
      </c>
    </row>
    <row r="331" spans="1:9" hidden="1" x14ac:dyDescent="0.25">
      <c r="A331" s="12" t="s">
        <v>268</v>
      </c>
      <c r="B331" s="8">
        <v>567202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5"/>
        <v>0</v>
      </c>
    </row>
    <row r="332" spans="1:9" hidden="1" x14ac:dyDescent="0.25">
      <c r="A332" s="12" t="s">
        <v>269</v>
      </c>
      <c r="B332" s="8">
        <v>567203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5"/>
        <v>0</v>
      </c>
    </row>
    <row r="333" spans="1:9" hidden="1" x14ac:dyDescent="0.25">
      <c r="A333" s="12" t="s">
        <v>281</v>
      </c>
      <c r="B333" s="8">
        <v>5675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si="5"/>
        <v>0</v>
      </c>
    </row>
    <row r="334" spans="1:9" hidden="1" x14ac:dyDescent="0.25">
      <c r="A334" s="12" t="s">
        <v>267</v>
      </c>
      <c r="B334" s="8">
        <v>567501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2" t="s">
        <v>268</v>
      </c>
      <c r="B335" s="8">
        <v>567502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idden="1" x14ac:dyDescent="0.25">
      <c r="A336" s="12" t="s">
        <v>269</v>
      </c>
      <c r="B336" s="8">
        <v>567503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t="60.75" x14ac:dyDescent="0.25">
      <c r="A337" s="15" t="s">
        <v>282</v>
      </c>
      <c r="B337" s="19">
        <v>58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357721</v>
      </c>
      <c r="I337" s="13">
        <f t="shared" si="5"/>
        <v>357721</v>
      </c>
    </row>
    <row r="338" spans="1:9" ht="24.75" x14ac:dyDescent="0.25">
      <c r="A338" s="15" t="s">
        <v>283</v>
      </c>
      <c r="B338" s="19">
        <v>5801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357721</v>
      </c>
      <c r="I338" s="13">
        <f t="shared" si="5"/>
        <v>357721</v>
      </c>
    </row>
    <row r="339" spans="1:9" hidden="1" x14ac:dyDescent="0.25">
      <c r="A339" s="12" t="s">
        <v>284</v>
      </c>
      <c r="B339" s="8">
        <v>580101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x14ac:dyDescent="0.25">
      <c r="A340" s="15" t="s">
        <v>285</v>
      </c>
      <c r="B340" s="19">
        <v>580102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357721</v>
      </c>
      <c r="I340" s="13">
        <f t="shared" si="5"/>
        <v>357721</v>
      </c>
    </row>
    <row r="341" spans="1:9" hidden="1" x14ac:dyDescent="0.25">
      <c r="A341" s="12" t="s">
        <v>269</v>
      </c>
      <c r="B341" s="8">
        <v>580103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idden="1" x14ac:dyDescent="0.25">
      <c r="A342" s="12" t="s">
        <v>286</v>
      </c>
      <c r="B342" s="8">
        <v>5802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2" t="s">
        <v>284</v>
      </c>
      <c r="B343" s="8">
        <v>580201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2" t="s">
        <v>285</v>
      </c>
      <c r="B344" s="8">
        <v>580202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idden="1" x14ac:dyDescent="0.25">
      <c r="A345" s="12" t="s">
        <v>269</v>
      </c>
      <c r="B345" s="8">
        <v>580203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2" t="s">
        <v>287</v>
      </c>
      <c r="B346" s="8">
        <v>5803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2" t="s">
        <v>284</v>
      </c>
      <c r="B347" s="8">
        <v>580301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2" t="s">
        <v>285</v>
      </c>
      <c r="B348" s="8">
        <v>580302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idden="1" x14ac:dyDescent="0.25">
      <c r="A349" s="12" t="s">
        <v>269</v>
      </c>
      <c r="B349" s="8">
        <v>580303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2" t="s">
        <v>288</v>
      </c>
      <c r="B350" s="8">
        <v>5804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2" t="s">
        <v>284</v>
      </c>
      <c r="B351" s="8">
        <v>580401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2" t="s">
        <v>285</v>
      </c>
      <c r="B352" s="8">
        <v>580402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idden="1" x14ac:dyDescent="0.25">
      <c r="A353" s="12" t="s">
        <v>269</v>
      </c>
      <c r="B353" s="8">
        <v>580403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2" t="s">
        <v>289</v>
      </c>
      <c r="B354" s="8">
        <v>5805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2" t="s">
        <v>284</v>
      </c>
      <c r="B355" s="8">
        <v>580501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2" t="s">
        <v>285</v>
      </c>
      <c r="B356" s="8">
        <v>580502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idden="1" x14ac:dyDescent="0.25">
      <c r="A357" s="12" t="s">
        <v>269</v>
      </c>
      <c r="B357" s="8">
        <v>580503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2" t="s">
        <v>290</v>
      </c>
      <c r="B358" s="8">
        <v>5811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2" t="s">
        <v>284</v>
      </c>
      <c r="B359" s="8">
        <v>581101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2" t="s">
        <v>285</v>
      </c>
      <c r="B360" s="8">
        <v>581102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idden="1" x14ac:dyDescent="0.25">
      <c r="A361" s="12" t="s">
        <v>269</v>
      </c>
      <c r="B361" s="8">
        <v>581103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2" t="s">
        <v>291</v>
      </c>
      <c r="B362" s="8">
        <v>5812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2" t="s">
        <v>284</v>
      </c>
      <c r="B363" s="8">
        <v>581201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2" t="s">
        <v>285</v>
      </c>
      <c r="B364" s="8">
        <v>581202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idden="1" x14ac:dyDescent="0.25">
      <c r="A365" s="12" t="s">
        <v>269</v>
      </c>
      <c r="B365" s="8">
        <v>581203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2" t="s">
        <v>292</v>
      </c>
      <c r="B366" s="8">
        <v>5815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2" t="s">
        <v>284</v>
      </c>
      <c r="B367" s="8">
        <v>581501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2" t="s">
        <v>285</v>
      </c>
      <c r="B368" s="8">
        <v>581502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idden="1" x14ac:dyDescent="0.25">
      <c r="A369" s="12" t="s">
        <v>269</v>
      </c>
      <c r="B369" s="8">
        <v>581503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2" t="s">
        <v>293</v>
      </c>
      <c r="B370" s="8">
        <v>5816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2" t="s">
        <v>284</v>
      </c>
      <c r="B371" s="8">
        <v>581601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2" t="s">
        <v>285</v>
      </c>
      <c r="B372" s="8">
        <v>581602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idden="1" x14ac:dyDescent="0.25">
      <c r="A373" s="12" t="s">
        <v>269</v>
      </c>
      <c r="B373" s="8">
        <v>581603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2" t="s">
        <v>294</v>
      </c>
      <c r="B374" s="8">
        <v>5830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2" t="s">
        <v>284</v>
      </c>
      <c r="B375" s="8">
        <v>583001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2" t="s">
        <v>285</v>
      </c>
      <c r="B376" s="8">
        <v>583002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idden="1" x14ac:dyDescent="0.25">
      <c r="A377" s="12" t="s">
        <v>269</v>
      </c>
      <c r="B377" s="8">
        <v>583003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2" t="s">
        <v>295</v>
      </c>
      <c r="B378" s="8">
        <v>5831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2" t="s">
        <v>284</v>
      </c>
      <c r="B379" s="8">
        <v>583101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2" t="s">
        <v>268</v>
      </c>
      <c r="B380" s="8">
        <v>583102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idden="1" x14ac:dyDescent="0.25">
      <c r="A381" s="12" t="s">
        <v>269</v>
      </c>
      <c r="B381" s="8">
        <v>583103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2" t="s">
        <v>296</v>
      </c>
      <c r="B382" s="8">
        <v>5832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2" t="s">
        <v>284</v>
      </c>
      <c r="B383" s="8">
        <v>583201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2" t="s">
        <v>268</v>
      </c>
      <c r="B384" s="8">
        <v>583202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idden="1" x14ac:dyDescent="0.25">
      <c r="A385" s="12" t="s">
        <v>269</v>
      </c>
      <c r="B385" s="8">
        <v>583203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2" t="s">
        <v>297</v>
      </c>
      <c r="B386" s="8">
        <v>5833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2" t="s">
        <v>284</v>
      </c>
      <c r="B387" s="8">
        <v>583301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2" t="s">
        <v>268</v>
      </c>
      <c r="B388" s="8">
        <v>583302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idden="1" x14ac:dyDescent="0.25">
      <c r="A389" s="12" t="s">
        <v>269</v>
      </c>
      <c r="B389" s="8">
        <v>583303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2" t="s">
        <v>298</v>
      </c>
      <c r="B390" s="8">
        <v>5842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2" t="s">
        <v>299</v>
      </c>
      <c r="B391" s="8">
        <v>584201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2" t="s">
        <v>300</v>
      </c>
      <c r="B392" s="8">
        <v>584202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36.75" x14ac:dyDescent="0.25">
      <c r="A393" s="15" t="s">
        <v>301</v>
      </c>
      <c r="B393" s="19">
        <v>60</v>
      </c>
      <c r="C393" s="12">
        <v>1916000</v>
      </c>
      <c r="D393" s="12">
        <v>1833619</v>
      </c>
      <c r="E393" s="12">
        <v>1866740</v>
      </c>
      <c r="F393" s="12">
        <v>1866740</v>
      </c>
      <c r="G393" s="12">
        <v>1833619</v>
      </c>
      <c r="H393" s="12">
        <v>572193</v>
      </c>
      <c r="I393" s="13">
        <f t="shared" si="5"/>
        <v>9888911</v>
      </c>
    </row>
    <row r="394" spans="1:9" x14ac:dyDescent="0.25">
      <c r="A394" s="15" t="s">
        <v>302</v>
      </c>
      <c r="B394" s="19">
        <v>6001</v>
      </c>
      <c r="C394" s="12">
        <v>1587000</v>
      </c>
      <c r="D394" s="12">
        <v>1523664</v>
      </c>
      <c r="E394" s="12">
        <v>1538664</v>
      </c>
      <c r="F394" s="12">
        <v>1538664</v>
      </c>
      <c r="G394" s="12">
        <v>1523664</v>
      </c>
      <c r="H394" s="12">
        <v>485231</v>
      </c>
      <c r="I394" s="13">
        <f t="shared" ref="I394:I433" si="6">SUM(C394:H394)</f>
        <v>8196887</v>
      </c>
    </row>
    <row r="395" spans="1:9" hidden="1" x14ac:dyDescent="0.25">
      <c r="A395" s="12" t="s">
        <v>303</v>
      </c>
      <c r="B395" s="8">
        <v>6002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6"/>
        <v>0</v>
      </c>
    </row>
    <row r="396" spans="1:9" x14ac:dyDescent="0.25">
      <c r="A396" s="15" t="s">
        <v>304</v>
      </c>
      <c r="B396" s="19">
        <v>6003</v>
      </c>
      <c r="C396" s="12">
        <v>329000</v>
      </c>
      <c r="D396" s="12">
        <v>309955</v>
      </c>
      <c r="E396" s="12">
        <v>328076</v>
      </c>
      <c r="F396" s="12">
        <v>328076</v>
      </c>
      <c r="G396" s="12">
        <v>309955</v>
      </c>
      <c r="H396" s="12">
        <v>86962</v>
      </c>
      <c r="I396" s="13">
        <f t="shared" si="6"/>
        <v>1692024</v>
      </c>
    </row>
    <row r="397" spans="1:9" hidden="1" x14ac:dyDescent="0.25">
      <c r="A397" s="12" t="s">
        <v>305</v>
      </c>
      <c r="B397" s="8">
        <v>6016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si="6"/>
        <v>0</v>
      </c>
    </row>
    <row r="398" spans="1:9" hidden="1" x14ac:dyDescent="0.25">
      <c r="A398" s="12" t="s">
        <v>306</v>
      </c>
      <c r="B398" s="8">
        <v>61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2" t="s">
        <v>307</v>
      </c>
      <c r="B399" s="8">
        <v>6101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idden="1" x14ac:dyDescent="0.25">
      <c r="A400" s="12" t="s">
        <v>303</v>
      </c>
      <c r="B400" s="8">
        <v>6102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idden="1" x14ac:dyDescent="0.25">
      <c r="A401" s="12" t="s">
        <v>304</v>
      </c>
      <c r="B401" s="8">
        <v>6103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x14ac:dyDescent="0.25">
      <c r="A402" s="15" t="s">
        <v>308</v>
      </c>
      <c r="B402" s="19">
        <v>70</v>
      </c>
      <c r="C402" s="12">
        <v>3108090</v>
      </c>
      <c r="D402" s="12">
        <v>34549</v>
      </c>
      <c r="E402" s="12">
        <v>150792</v>
      </c>
      <c r="F402" s="12">
        <v>150792</v>
      </c>
      <c r="G402" s="12">
        <v>34549</v>
      </c>
      <c r="H402" s="12">
        <v>3172851</v>
      </c>
      <c r="I402" s="13">
        <f t="shared" si="6"/>
        <v>6651623</v>
      </c>
    </row>
    <row r="403" spans="1:9" ht="24.75" x14ac:dyDescent="0.25">
      <c r="A403" s="15" t="s">
        <v>309</v>
      </c>
      <c r="B403" s="19">
        <v>71</v>
      </c>
      <c r="C403" s="12">
        <v>3108090</v>
      </c>
      <c r="D403" s="12">
        <v>34549</v>
      </c>
      <c r="E403" s="12">
        <v>150792</v>
      </c>
      <c r="F403" s="12">
        <v>150792</v>
      </c>
      <c r="G403" s="12">
        <v>34549</v>
      </c>
      <c r="H403" s="12">
        <v>3172851</v>
      </c>
      <c r="I403" s="13">
        <f t="shared" si="6"/>
        <v>6651623</v>
      </c>
    </row>
    <row r="404" spans="1:9" x14ac:dyDescent="0.25">
      <c r="A404" s="15" t="s">
        <v>310</v>
      </c>
      <c r="B404" s="19">
        <v>7101</v>
      </c>
      <c r="C404" s="12">
        <v>3108090</v>
      </c>
      <c r="D404" s="12">
        <v>34549</v>
      </c>
      <c r="E404" s="12">
        <v>150792</v>
      </c>
      <c r="F404" s="12">
        <v>150792</v>
      </c>
      <c r="G404" s="12">
        <v>34549</v>
      </c>
      <c r="H404" s="12">
        <v>3172851</v>
      </c>
      <c r="I404" s="13">
        <f t="shared" si="6"/>
        <v>6651623</v>
      </c>
    </row>
    <row r="405" spans="1:9" x14ac:dyDescent="0.25">
      <c r="A405" s="15" t="s">
        <v>311</v>
      </c>
      <c r="B405" s="19">
        <v>710101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19630</v>
      </c>
      <c r="I405" s="13">
        <f t="shared" si="6"/>
        <v>19630</v>
      </c>
    </row>
    <row r="406" spans="1:9" x14ac:dyDescent="0.25">
      <c r="A406" s="15" t="s">
        <v>312</v>
      </c>
      <c r="B406" s="19">
        <v>710102</v>
      </c>
      <c r="C406" s="12">
        <v>344000</v>
      </c>
      <c r="D406" s="12">
        <v>34549</v>
      </c>
      <c r="E406" s="12">
        <v>127023</v>
      </c>
      <c r="F406" s="12">
        <v>127023</v>
      </c>
      <c r="G406" s="12">
        <v>34549</v>
      </c>
      <c r="H406" s="12">
        <v>2854577</v>
      </c>
      <c r="I406" s="13">
        <f t="shared" si="6"/>
        <v>3521721</v>
      </c>
    </row>
    <row r="407" spans="1:9" x14ac:dyDescent="0.25">
      <c r="A407" s="15" t="s">
        <v>313</v>
      </c>
      <c r="B407" s="19">
        <v>710103</v>
      </c>
      <c r="C407" s="12">
        <v>0</v>
      </c>
      <c r="D407" s="12">
        <v>0</v>
      </c>
      <c r="E407" s="12">
        <v>331</v>
      </c>
      <c r="F407" s="12">
        <v>331</v>
      </c>
      <c r="G407" s="12">
        <v>0</v>
      </c>
      <c r="H407" s="12">
        <v>211594</v>
      </c>
      <c r="I407" s="13">
        <f t="shared" si="6"/>
        <v>212256</v>
      </c>
    </row>
    <row r="408" spans="1:9" x14ac:dyDescent="0.25">
      <c r="A408" s="15" t="s">
        <v>314</v>
      </c>
      <c r="B408" s="19">
        <v>710130</v>
      </c>
      <c r="C408" s="12">
        <v>2764090</v>
      </c>
      <c r="D408" s="12">
        <v>0</v>
      </c>
      <c r="E408" s="12">
        <v>23438</v>
      </c>
      <c r="F408" s="12">
        <v>23438</v>
      </c>
      <c r="G408" s="12">
        <v>0</v>
      </c>
      <c r="H408" s="12">
        <v>87050</v>
      </c>
      <c r="I408" s="13">
        <f t="shared" si="6"/>
        <v>2898016</v>
      </c>
    </row>
    <row r="409" spans="1:9" hidden="1" x14ac:dyDescent="0.25">
      <c r="A409" s="12" t="s">
        <v>315</v>
      </c>
      <c r="B409" s="8">
        <v>7103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hidden="1" x14ac:dyDescent="0.25">
      <c r="A410" s="12" t="s">
        <v>316</v>
      </c>
      <c r="B410" s="8">
        <v>72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0</v>
      </c>
      <c r="I410" s="13">
        <f t="shared" si="6"/>
        <v>0</v>
      </c>
    </row>
    <row r="411" spans="1:9" hidden="1" x14ac:dyDescent="0.25">
      <c r="A411" s="12" t="s">
        <v>317</v>
      </c>
      <c r="B411" s="8">
        <v>7201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3">
        <f t="shared" si="6"/>
        <v>0</v>
      </c>
    </row>
    <row r="412" spans="1:9" hidden="1" x14ac:dyDescent="0.25">
      <c r="A412" s="12" t="s">
        <v>318</v>
      </c>
      <c r="B412" s="8">
        <v>720101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2" t="s">
        <v>319</v>
      </c>
      <c r="B413" s="8">
        <v>75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2" t="s">
        <v>320</v>
      </c>
      <c r="B414" s="8" t="s">
        <v>321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idden="1" x14ac:dyDescent="0.25">
      <c r="A415" s="12" t="s">
        <v>322</v>
      </c>
      <c r="B415" s="8" t="s">
        <v>323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2" t="s">
        <v>324</v>
      </c>
      <c r="B416" s="8">
        <v>8104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2" t="s">
        <v>325</v>
      </c>
      <c r="B417" s="8" t="s">
        <v>326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2" t="s">
        <v>327</v>
      </c>
      <c r="B418" s="8" t="s">
        <v>328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idden="1" x14ac:dyDescent="0.25">
      <c r="A419" s="12" t="s">
        <v>329</v>
      </c>
      <c r="B419" s="8">
        <v>850102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idden="1" x14ac:dyDescent="0.25">
      <c r="A420" s="12" t="s">
        <v>330</v>
      </c>
      <c r="B420" s="8">
        <v>850105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idden="1" x14ac:dyDescent="0.25">
      <c r="A421" s="12" t="s">
        <v>331</v>
      </c>
      <c r="B421" s="8" t="s">
        <v>332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idden="1" x14ac:dyDescent="0.25">
      <c r="A422" s="12" t="s">
        <v>333</v>
      </c>
      <c r="B422" s="8" t="s">
        <v>334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idden="1" x14ac:dyDescent="0.25">
      <c r="A423" s="12" t="s">
        <v>335</v>
      </c>
      <c r="B423" s="8">
        <v>920197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2" t="s">
        <v>336</v>
      </c>
      <c r="B424" s="8" t="s">
        <v>337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2" t="s">
        <v>338</v>
      </c>
      <c r="B425" s="8">
        <v>930197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2" t="s">
        <v>339</v>
      </c>
      <c r="B426" s="8">
        <v>51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2" t="s">
        <v>340</v>
      </c>
      <c r="B427" s="8">
        <v>55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2" t="s">
        <v>341</v>
      </c>
      <c r="B428" s="8">
        <v>81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x14ac:dyDescent="0.25">
      <c r="A429" s="15"/>
      <c r="B429" s="19">
        <v>84</v>
      </c>
      <c r="C429" s="12">
        <v>-835830</v>
      </c>
      <c r="D429" s="12">
        <v>-1280073</v>
      </c>
      <c r="E429" s="12">
        <v>-253694</v>
      </c>
      <c r="F429" s="12">
        <v>-253694</v>
      </c>
      <c r="G429" s="12">
        <v>-1280073</v>
      </c>
      <c r="H429" s="12">
        <v>0</v>
      </c>
      <c r="I429" s="13">
        <f t="shared" si="6"/>
        <v>-3903364</v>
      </c>
    </row>
    <row r="430" spans="1:9" hidden="1" x14ac:dyDescent="0.25">
      <c r="A430" s="12" t="s">
        <v>320</v>
      </c>
      <c r="B430" s="8">
        <v>79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t="24.75" x14ac:dyDescent="0.25">
      <c r="A431" s="15" t="s">
        <v>342</v>
      </c>
      <c r="B431" s="19">
        <v>1</v>
      </c>
      <c r="C431" s="12">
        <v>279520290</v>
      </c>
      <c r="D431" s="12">
        <v>136197970</v>
      </c>
      <c r="E431" s="12">
        <v>223984574</v>
      </c>
      <c r="F431" s="12">
        <v>217650932</v>
      </c>
      <c r="G431" s="12">
        <v>136197970</v>
      </c>
      <c r="H431" s="12">
        <v>143652730</v>
      </c>
      <c r="I431" s="13">
        <f t="shared" si="6"/>
        <v>1137204466</v>
      </c>
    </row>
    <row r="432" spans="1:9" ht="36.75" x14ac:dyDescent="0.25">
      <c r="A432" s="15" t="s">
        <v>343</v>
      </c>
      <c r="B432" s="19">
        <v>85</v>
      </c>
      <c r="C432" s="12">
        <v>-835830</v>
      </c>
      <c r="D432" s="12">
        <v>-1280073</v>
      </c>
      <c r="E432" s="12">
        <v>-253694</v>
      </c>
      <c r="F432" s="12">
        <v>-253694</v>
      </c>
      <c r="G432" s="12">
        <v>-1280073</v>
      </c>
      <c r="H432" s="12">
        <v>0</v>
      </c>
      <c r="I432" s="13">
        <f t="shared" si="6"/>
        <v>-3903364</v>
      </c>
    </row>
    <row r="433" spans="1:13" ht="24.75" x14ac:dyDescent="0.25">
      <c r="A433" s="15" t="s">
        <v>327</v>
      </c>
      <c r="B433" s="19">
        <v>8501</v>
      </c>
      <c r="C433" s="12">
        <v>-835830</v>
      </c>
      <c r="D433" s="12">
        <v>-1280073</v>
      </c>
      <c r="E433" s="12">
        <v>-253694</v>
      </c>
      <c r="F433" s="12">
        <v>-253694</v>
      </c>
      <c r="G433" s="12">
        <v>-1280073</v>
      </c>
      <c r="H433" s="12">
        <v>0</v>
      </c>
      <c r="I433" s="13">
        <f t="shared" si="6"/>
        <v>-3903364</v>
      </c>
    </row>
    <row r="435" spans="1:13" ht="15" customHeight="1" x14ac:dyDescent="0.25">
      <c r="A435" s="21" t="s">
        <v>349</v>
      </c>
      <c r="B435" s="21"/>
      <c r="C435" s="22" t="s">
        <v>350</v>
      </c>
      <c r="D435" s="22"/>
      <c r="E435" s="22"/>
      <c r="F435" s="23"/>
      <c r="G435" s="24" t="s">
        <v>351</v>
      </c>
      <c r="H435" s="25"/>
      <c r="I435" s="26"/>
      <c r="J435" s="26"/>
      <c r="K435" s="27"/>
      <c r="L435" s="28"/>
      <c r="M435" s="28"/>
    </row>
    <row r="436" spans="1:13" x14ac:dyDescent="0.25">
      <c r="A436" s="29" t="s">
        <v>352</v>
      </c>
      <c r="B436" s="29"/>
      <c r="C436" s="30" t="s">
        <v>353</v>
      </c>
      <c r="D436" s="30"/>
      <c r="E436" s="30"/>
      <c r="F436" s="31" t="s">
        <v>354</v>
      </c>
      <c r="G436" s="31"/>
      <c r="H436" s="31"/>
      <c r="I436" s="32"/>
      <c r="J436" s="33"/>
      <c r="K436" s="34"/>
      <c r="L436" s="35"/>
      <c r="M436" s="35"/>
    </row>
    <row r="437" spans="1:13" x14ac:dyDescent="0.25">
      <c r="A437" s="36"/>
      <c r="B437" s="36"/>
      <c r="C437" s="37"/>
      <c r="D437" s="37"/>
      <c r="E437" s="37"/>
      <c r="F437" s="38"/>
      <c r="G437" s="38"/>
      <c r="H437" s="38"/>
      <c r="I437" s="32"/>
      <c r="J437" s="33"/>
      <c r="K437" s="34"/>
      <c r="L437" s="35"/>
      <c r="M437" s="35"/>
    </row>
    <row r="438" spans="1:13" x14ac:dyDescent="0.25">
      <c r="A438" s="39" t="s">
        <v>355</v>
      </c>
      <c r="B438" s="40"/>
      <c r="C438" s="37"/>
      <c r="D438" s="37"/>
      <c r="E438" s="25"/>
      <c r="F438" s="38"/>
      <c r="G438" s="38"/>
      <c r="H438" s="38"/>
      <c r="I438" s="32"/>
      <c r="J438" s="33"/>
      <c r="K438" s="34"/>
      <c r="L438" s="35"/>
      <c r="M438" s="35"/>
    </row>
    <row r="439" spans="1:13" x14ac:dyDescent="0.25">
      <c r="A439" s="39" t="s">
        <v>356</v>
      </c>
      <c r="B439" s="40"/>
      <c r="C439" s="37"/>
      <c r="D439" s="37"/>
      <c r="E439" s="25"/>
      <c r="F439" s="38"/>
      <c r="G439" s="38"/>
      <c r="H439" s="38"/>
      <c r="I439" s="32"/>
      <c r="J439" s="33"/>
      <c r="K439" s="34"/>
      <c r="L439" s="35"/>
      <c r="M439" s="35"/>
    </row>
  </sheetData>
  <autoFilter ref="A8:M433" xr:uid="{F645A3E1-7009-4049-BC6E-24E87CD40880}">
    <filterColumn colId="8">
      <filters>
        <filter val="1.000"/>
        <filter val="1.075.779.754"/>
        <filter val="1.079.683.118"/>
        <filter val="1.104.249"/>
        <filter val="1.131.543"/>
        <filter val="1.137.204.466"/>
        <filter val="1.139.952.725"/>
        <filter val="1.666.169"/>
        <filter val="1.692.024"/>
        <filter val="10.391.366"/>
        <filter val="10.416.962"/>
        <filter val="110.482"/>
        <filter val="12.171.607"/>
        <filter val="12.647.328"/>
        <filter val="129.044"/>
        <filter val="15.826.709"/>
        <filter val="15.928.024"/>
        <filter val="19.630"/>
        <filter val="19.715.973"/>
        <filter val="2.036.612"/>
        <filter val="2.770.860"/>
        <filter val="2.898.016"/>
        <filter val="212.256"/>
        <filter val="286.058.601"/>
        <filter val="3.260.379"/>
        <filter val="3.521.721"/>
        <filter val="3.746.355"/>
        <filter val="-3.903.364"/>
        <filter val="357.721"/>
        <filter val="388.433.860"/>
        <filter val="4.021.796"/>
        <filter val="4.261.807"/>
        <filter val="4.362.575"/>
        <filter val="4.961.932"/>
        <filter val="416.125.853"/>
        <filter val="425.217"/>
        <filter val="43.012.909"/>
        <filter val="43.738.677"/>
        <filter val="45.165.650"/>
        <filter val="450.717"/>
        <filter val="47.274.716"/>
        <filter val="47.328"/>
        <filter val="475.721"/>
        <filter val="5.229.469"/>
        <filter val="50.000"/>
        <filter val="521.605.355"/>
        <filter val="53.612.636"/>
        <filter val="543.393.823"/>
        <filter val="556.041.151"/>
        <filter val="561.920"/>
        <filter val="6.651.623"/>
        <filter val="629.066"/>
        <filter val="64.172.971"/>
        <filter val="656.096"/>
        <filter val="72.492"/>
        <filter val="72.985.469"/>
        <filter val="73.194.237"/>
        <filter val="75.130"/>
        <filter val="8.196.887"/>
        <filter val="81.385.316"/>
        <filter val="9.888.911"/>
        <filter val="961.833"/>
      </filters>
    </filterColumn>
  </autoFilter>
  <mergeCells count="8">
    <mergeCell ref="A5:H5"/>
    <mergeCell ref="A7:F7"/>
    <mergeCell ref="A3:B3"/>
    <mergeCell ref="A435:B435"/>
    <mergeCell ref="C435:E435"/>
    <mergeCell ref="A436:B436"/>
    <mergeCell ref="C436:E436"/>
    <mergeCell ref="F436:H436"/>
  </mergeCells>
  <pageMargins left="0.70866141732283472" right="0.70866141732283472" top="0.74803149606299213" bottom="0.74803149606299213" header="0.31496062992125984" footer="0.31496062992125984"/>
  <pageSetup paperSize="9" scale="96" fitToHeight="6" orientation="landscape" r:id="rId1"/>
  <headerFooter>
    <oddFooter>Page &amp;P</oddFooter>
  </headerFooter>
  <rowBreaks count="3" manualBreakCount="3">
    <brk id="48" max="7" man="1"/>
    <brk id="65" max="7" man="1"/>
    <brk id="15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2026-04-27T10:56:27Z</cp:lastPrinted>
  <dcterms:created xsi:type="dcterms:W3CDTF">2026-04-27T09:14:55Z</dcterms:created>
  <dcterms:modified xsi:type="dcterms:W3CDTF">2026-04-27T10:56:31Z</dcterms:modified>
</cp:coreProperties>
</file>